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hidePivotFieldList="1" defaultThemeVersion="124226"/>
  <mc:AlternateContent xmlns:mc="http://schemas.openxmlformats.org/markup-compatibility/2006">
    <mc:Choice Requires="x15">
      <x15ac:absPath xmlns:x15ac="http://schemas.microsoft.com/office/spreadsheetml/2010/11/ac" url="Z:\Houston_TX\H-GAC\2018 H-GAC Call for Projects\TIP Matrix For Call\Tech Services Folder\BCA files\LMQ - Sidewalks\Supporting files\Supplemental Econ\"/>
    </mc:Choice>
  </mc:AlternateContent>
  <xr:revisionPtr revIDLastSave="0" documentId="13_ncr:1_{064C2758-721D-46F6-9960-E35C183115C7}" xr6:coauthVersionLast="37" xr6:coauthVersionMax="37" xr10:uidLastSave="{00000000-0000-0000-0000-000000000000}"/>
  <bookViews>
    <workbookView xWindow="19950" yWindow="510" windowWidth="14355" windowHeight="9000" activeTab="2" xr2:uid="{00000000-000D-0000-FFFF-FFFF00000000}"/>
  </bookViews>
  <sheets>
    <sheet name="Property Value Increase" sheetId="8" r:id="rId1"/>
    <sheet name="Parcel data" sheetId="16" r:id="rId2"/>
    <sheet name="Tax Benefit " sheetId="11" r:id="rId3"/>
    <sheet name="Summary " sheetId="14" r:id="rId4"/>
    <sheet name="GCAD Land Use" sheetId="17" r:id="rId5"/>
  </sheets>
  <definedNames>
    <definedName name="_xlnm._FilterDatabase" localSheetId="1" hidden="1">'Parcel data'!$A$1:$AF$122</definedName>
    <definedName name="Year_Open_to_Traffic?">#REF!</definedName>
  </definedNames>
  <calcPr calcId="179021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G29" i="11" l="1"/>
  <c r="AK4" i="16" l="1"/>
  <c r="AK3" i="16"/>
  <c r="AJ3" i="16"/>
  <c r="X122" i="16" l="1"/>
  <c r="Y122" i="16" s="1"/>
  <c r="X121" i="16"/>
  <c r="Q121" i="16"/>
  <c r="X120" i="16"/>
  <c r="Y120" i="16" s="1"/>
  <c r="X119" i="16"/>
  <c r="Y119" i="16" s="1"/>
  <c r="X118" i="16"/>
  <c r="Q118" i="16"/>
  <c r="X117" i="16"/>
  <c r="Y117" i="16" s="1"/>
  <c r="X116" i="16"/>
  <c r="Q116" i="16"/>
  <c r="X115" i="16"/>
  <c r="Y115" i="16" s="1"/>
  <c r="X114" i="16"/>
  <c r="Y114" i="16" s="1"/>
  <c r="X113" i="16"/>
  <c r="Q113" i="16"/>
  <c r="X112" i="16"/>
  <c r="Q112" i="16"/>
  <c r="X111" i="16"/>
  <c r="Q111" i="16"/>
  <c r="X110" i="16"/>
  <c r="Q110" i="16"/>
  <c r="X109" i="16"/>
  <c r="Q109" i="16"/>
  <c r="X108" i="16"/>
  <c r="Q108" i="16"/>
  <c r="X107" i="16"/>
  <c r="Y107" i="16" s="1"/>
  <c r="X106" i="16"/>
  <c r="Q106" i="16"/>
  <c r="X105" i="16"/>
  <c r="Q105" i="16"/>
  <c r="X104" i="16"/>
  <c r="Q104" i="16"/>
  <c r="X103" i="16"/>
  <c r="Q103" i="16"/>
  <c r="X102" i="16"/>
  <c r="Q102" i="16"/>
  <c r="X101" i="16"/>
  <c r="Q101" i="16"/>
  <c r="X100" i="16"/>
  <c r="Y100" i="16" s="1"/>
  <c r="X99" i="16"/>
  <c r="Q99" i="16"/>
  <c r="X98" i="16"/>
  <c r="Q98" i="16"/>
  <c r="X97" i="16"/>
  <c r="Q97" i="16"/>
  <c r="X96" i="16"/>
  <c r="Q96" i="16"/>
  <c r="X95" i="16"/>
  <c r="Q95" i="16"/>
  <c r="X94" i="16"/>
  <c r="Q94" i="16"/>
  <c r="X93" i="16"/>
  <c r="Q93" i="16"/>
  <c r="X92" i="16"/>
  <c r="Q92" i="16"/>
  <c r="X91" i="16"/>
  <c r="Q91" i="16"/>
  <c r="X90" i="16"/>
  <c r="Q90" i="16"/>
  <c r="X89" i="16"/>
  <c r="Q89" i="16"/>
  <c r="X88" i="16"/>
  <c r="Q88" i="16"/>
  <c r="X87" i="16"/>
  <c r="Q87" i="16"/>
  <c r="X86" i="16"/>
  <c r="Q86" i="16"/>
  <c r="X85" i="16"/>
  <c r="Q85" i="16"/>
  <c r="X84" i="16"/>
  <c r="Q84" i="16"/>
  <c r="X83" i="16"/>
  <c r="Q83" i="16"/>
  <c r="X82" i="16"/>
  <c r="Q82" i="16"/>
  <c r="X81" i="16"/>
  <c r="Q81" i="16"/>
  <c r="X80" i="16"/>
  <c r="Q80" i="16"/>
  <c r="X79" i="16"/>
  <c r="Q79" i="16"/>
  <c r="X78" i="16"/>
  <c r="Q78" i="16"/>
  <c r="X77" i="16"/>
  <c r="Q77" i="16"/>
  <c r="X76" i="16"/>
  <c r="Q76" i="16"/>
  <c r="X75" i="16"/>
  <c r="Q75" i="16"/>
  <c r="X74" i="16"/>
  <c r="Q74" i="16"/>
  <c r="X73" i="16"/>
  <c r="Q73" i="16"/>
  <c r="X72" i="16"/>
  <c r="Q72" i="16"/>
  <c r="X71" i="16"/>
  <c r="Q71" i="16"/>
  <c r="X70" i="16"/>
  <c r="Q70" i="16"/>
  <c r="X69" i="16"/>
  <c r="Q69" i="16"/>
  <c r="X68" i="16"/>
  <c r="Q68" i="16"/>
  <c r="X67" i="16"/>
  <c r="Q67" i="16"/>
  <c r="X66" i="16"/>
  <c r="Q66" i="16"/>
  <c r="X65" i="16"/>
  <c r="Q65" i="16"/>
  <c r="X64" i="16"/>
  <c r="Q64" i="16"/>
  <c r="X63" i="16"/>
  <c r="Y63" i="16" s="1"/>
  <c r="X62" i="16"/>
  <c r="Q62" i="16"/>
  <c r="X61" i="16"/>
  <c r="Y61" i="16" s="1"/>
  <c r="X60" i="16"/>
  <c r="Q60" i="16"/>
  <c r="X59" i="16"/>
  <c r="Q59" i="16"/>
  <c r="X58" i="16"/>
  <c r="Q58" i="16"/>
  <c r="X57" i="16"/>
  <c r="Q57" i="16"/>
  <c r="X56" i="16"/>
  <c r="Q56" i="16"/>
  <c r="X55" i="16"/>
  <c r="Q55" i="16"/>
  <c r="X54" i="16"/>
  <c r="Q54" i="16"/>
  <c r="X53" i="16"/>
  <c r="Q53" i="16"/>
  <c r="X52" i="16"/>
  <c r="Q52" i="16"/>
  <c r="X51" i="16"/>
  <c r="Q51" i="16"/>
  <c r="X50" i="16"/>
  <c r="Q50" i="16"/>
  <c r="X49" i="16"/>
  <c r="Q49" i="16"/>
  <c r="X48" i="16"/>
  <c r="Q48" i="16"/>
  <c r="X47" i="16"/>
  <c r="Q47" i="16"/>
  <c r="X46" i="16"/>
  <c r="Q46" i="16"/>
  <c r="X45" i="16"/>
  <c r="Q45" i="16"/>
  <c r="X44" i="16"/>
  <c r="Q44" i="16"/>
  <c r="X43" i="16"/>
  <c r="Q43" i="16"/>
  <c r="X42" i="16"/>
  <c r="Q42" i="16"/>
  <c r="X41" i="16"/>
  <c r="Q41" i="16"/>
  <c r="Y41" i="16" s="1"/>
  <c r="X40" i="16"/>
  <c r="Q40" i="16"/>
  <c r="X39" i="16"/>
  <c r="Q39" i="16"/>
  <c r="Y39" i="16" s="1"/>
  <c r="X38" i="16"/>
  <c r="Q38" i="16"/>
  <c r="X37" i="16"/>
  <c r="Q37" i="16"/>
  <c r="X36" i="16"/>
  <c r="Q36" i="16"/>
  <c r="X35" i="16"/>
  <c r="Q35" i="16"/>
  <c r="X34" i="16"/>
  <c r="Q34" i="16"/>
  <c r="X33" i="16"/>
  <c r="Q33" i="16"/>
  <c r="X32" i="16"/>
  <c r="Q32" i="16"/>
  <c r="X31" i="16"/>
  <c r="Q31" i="16"/>
  <c r="X30" i="16"/>
  <c r="Q30" i="16"/>
  <c r="X29" i="16"/>
  <c r="Q29" i="16"/>
  <c r="Y29" i="16" s="1"/>
  <c r="X28" i="16"/>
  <c r="Q28" i="16"/>
  <c r="X27" i="16"/>
  <c r="Q27" i="16"/>
  <c r="X26" i="16"/>
  <c r="Q26" i="16"/>
  <c r="X25" i="16"/>
  <c r="Q25" i="16"/>
  <c r="X24" i="16"/>
  <c r="Q24" i="16"/>
  <c r="X23" i="16"/>
  <c r="Q23" i="16"/>
  <c r="X22" i="16"/>
  <c r="Q22" i="16"/>
  <c r="X21" i="16"/>
  <c r="Q21" i="16"/>
  <c r="Y21" i="16" s="1"/>
  <c r="X20" i="16"/>
  <c r="Q20" i="16"/>
  <c r="X19" i="16"/>
  <c r="Q19" i="16"/>
  <c r="X18" i="16"/>
  <c r="Q18" i="16"/>
  <c r="X17" i="16"/>
  <c r="Q17" i="16"/>
  <c r="X16" i="16"/>
  <c r="Q16" i="16"/>
  <c r="X15" i="16"/>
  <c r="Q15" i="16"/>
  <c r="X14" i="16"/>
  <c r="Q14" i="16"/>
  <c r="X13" i="16"/>
  <c r="Q13" i="16"/>
  <c r="Y13" i="16" s="1"/>
  <c r="X12" i="16"/>
  <c r="Y12" i="16" s="1"/>
  <c r="X11" i="16"/>
  <c r="Q11" i="16"/>
  <c r="X10" i="16"/>
  <c r="Q10" i="16"/>
  <c r="Y10" i="16" s="1"/>
  <c r="X9" i="16"/>
  <c r="Q9" i="16"/>
  <c r="X8" i="16"/>
  <c r="Q8" i="16"/>
  <c r="X7" i="16"/>
  <c r="Q7" i="16"/>
  <c r="X6" i="16"/>
  <c r="Q6" i="16"/>
  <c r="X5" i="16"/>
  <c r="Y5" i="16" s="1"/>
  <c r="X4" i="16"/>
  <c r="Q4" i="16"/>
  <c r="Y4" i="16" s="1"/>
  <c r="B12" i="8"/>
  <c r="X3" i="16"/>
  <c r="Y3" i="16" s="1"/>
  <c r="X2" i="16"/>
  <c r="Y2" i="16" s="1"/>
  <c r="Y14" i="16" l="1"/>
  <c r="Y18" i="16"/>
  <c r="Y22" i="16"/>
  <c r="Y26" i="16"/>
  <c r="Y30" i="16"/>
  <c r="Y40" i="16"/>
  <c r="Y16" i="16"/>
  <c r="Y20" i="16"/>
  <c r="Y28" i="16"/>
  <c r="Y32" i="16"/>
  <c r="Y15" i="16"/>
  <c r="Y19" i="16"/>
  <c r="Y23" i="16"/>
  <c r="Y27" i="16"/>
  <c r="Y102" i="16"/>
  <c r="Y62" i="16"/>
  <c r="Y103" i="16"/>
  <c r="Y46" i="16"/>
  <c r="Y54" i="16"/>
  <c r="Y67" i="16"/>
  <c r="Y118" i="16"/>
  <c r="Y9" i="16"/>
  <c r="Y38" i="16"/>
  <c r="Y51" i="16"/>
  <c r="Y55" i="16"/>
  <c r="Y59" i="16"/>
  <c r="Y76" i="16"/>
  <c r="Y92" i="16"/>
  <c r="Y109" i="16"/>
  <c r="Y113" i="16"/>
  <c r="Y105" i="16"/>
  <c r="Y121" i="16"/>
  <c r="Y37" i="16"/>
  <c r="Y93" i="16"/>
  <c r="Y17" i="16"/>
  <c r="Y47" i="16"/>
  <c r="Y64" i="16"/>
  <c r="Y80" i="16"/>
  <c r="Y44" i="16"/>
  <c r="Y56" i="16"/>
  <c r="Y60" i="16"/>
  <c r="Y69" i="16"/>
  <c r="Y73" i="16"/>
  <c r="Y77" i="16"/>
  <c r="Y81" i="16"/>
  <c r="Y85" i="16"/>
  <c r="Y97" i="16"/>
  <c r="Y6" i="16"/>
  <c r="AJ2" i="16" s="1"/>
  <c r="Y7" i="16"/>
  <c r="Y11" i="16"/>
  <c r="Y42" i="16"/>
  <c r="Y45" i="16"/>
  <c r="Y57" i="16"/>
  <c r="Y78" i="16"/>
  <c r="Y82" i="16"/>
  <c r="Y86" i="16"/>
  <c r="Y90" i="16"/>
  <c r="Y8" i="16"/>
  <c r="Y71" i="16"/>
  <c r="Y75" i="16"/>
  <c r="Y87" i="16"/>
  <c r="Y91" i="16"/>
  <c r="Y35" i="16"/>
  <c r="Y58" i="16"/>
  <c r="Y104" i="16"/>
  <c r="Y108" i="16"/>
  <c r="Y112" i="16"/>
  <c r="Y49" i="16"/>
  <c r="Y53" i="16"/>
  <c r="Y65" i="16"/>
  <c r="Y72" i="16"/>
  <c r="Y84" i="16"/>
  <c r="Y95" i="16"/>
  <c r="Y99" i="16"/>
  <c r="Y111" i="16"/>
  <c r="Y88" i="16"/>
  <c r="Y116" i="16"/>
  <c r="Y50" i="16"/>
  <c r="Y70" i="16"/>
  <c r="Y74" i="16"/>
  <c r="Y89" i="16"/>
  <c r="Y96" i="16"/>
  <c r="Y101" i="16"/>
  <c r="Y25" i="16"/>
  <c r="Y36" i="16"/>
  <c r="Y24" i="16"/>
  <c r="Y31" i="16"/>
  <c r="Y34" i="16"/>
  <c r="Y48" i="16"/>
  <c r="Y52" i="16"/>
  <c r="Y68" i="16"/>
  <c r="Y79" i="16"/>
  <c r="Y83" i="16"/>
  <c r="Y94" i="16"/>
  <c r="Y98" i="16"/>
  <c r="Y106" i="16"/>
  <c r="AL3" i="16"/>
  <c r="AM2" i="16" l="1"/>
  <c r="B14" i="8" s="1"/>
  <c r="AK2" i="16"/>
  <c r="B11" i="11"/>
  <c r="AN4" i="16" l="1"/>
  <c r="AN2" i="16"/>
  <c r="AN3" i="16"/>
  <c r="AL2" i="16"/>
  <c r="B13" i="8" s="1"/>
  <c r="B7" i="8" s="1"/>
  <c r="B6" i="8" l="1"/>
  <c r="B22" i="8" l="1"/>
  <c r="C6" i="8" s="1"/>
  <c r="F6" i="8" s="1"/>
  <c r="I31" i="11"/>
  <c r="D4" i="14" s="1"/>
  <c r="D9" i="14" s="1"/>
  <c r="I30" i="11"/>
  <c r="C4" i="14" s="1"/>
  <c r="C9" i="14" s="1"/>
  <c r="I29" i="11"/>
  <c r="B4" i="14" l="1"/>
  <c r="B9" i="14" s="1"/>
  <c r="D7" i="8"/>
  <c r="E7" i="8" s="1"/>
  <c r="F7" i="8" s="1"/>
  <c r="F8" i="8" l="1"/>
  <c r="H3" i="11" l="1"/>
  <c r="H4" i="11" s="1"/>
  <c r="H5" i="11" s="1"/>
  <c r="H6" i="11" s="1"/>
  <c r="H7" i="11" l="1"/>
  <c r="H8" i="11" s="1"/>
  <c r="H9" i="11" s="1"/>
  <c r="H10" i="11" s="1"/>
  <c r="H11" i="11" s="1"/>
  <c r="H12" i="11" s="1"/>
  <c r="H13" i="11" s="1"/>
  <c r="H14" i="11" s="1"/>
  <c r="H15" i="11" s="1"/>
  <c r="H16" i="11" s="1"/>
  <c r="H17" i="11" s="1"/>
  <c r="H18" i="11" s="1"/>
  <c r="H19" i="11" s="1"/>
  <c r="H20" i="11" s="1"/>
  <c r="H21" i="11" s="1"/>
  <c r="H22" i="11" s="1"/>
  <c r="H23" i="11" s="1"/>
  <c r="H24" i="11" s="1"/>
  <c r="H25" i="11" s="1"/>
  <c r="H26" i="11" s="1"/>
  <c r="G6" i="11"/>
  <c r="G7" i="11" l="1"/>
  <c r="G12" i="11"/>
  <c r="G8" i="11"/>
  <c r="G18" i="11"/>
  <c r="G11" i="11"/>
  <c r="G23" i="11"/>
  <c r="G24" i="11"/>
  <c r="G16" i="11"/>
  <c r="G15" i="11"/>
  <c r="G9" i="11"/>
  <c r="G20" i="11"/>
  <c r="G25" i="11"/>
  <c r="G13" i="11"/>
  <c r="G17" i="11"/>
  <c r="G21" i="11"/>
  <c r="G10" i="11"/>
  <c r="G14" i="11"/>
  <c r="G22" i="11"/>
  <c r="G19" i="11"/>
  <c r="G31" i="11" l="1"/>
  <c r="H31" i="11" s="1"/>
  <c r="G30" i="11"/>
  <c r="B3" i="14" l="1"/>
  <c r="B8" i="14" s="1"/>
  <c r="B10" i="14" s="1"/>
  <c r="H29" i="11"/>
  <c r="C3" i="14"/>
  <c r="C8" i="14" s="1"/>
  <c r="C10" i="14" s="1"/>
  <c r="H30" i="11"/>
  <c r="D3" i="14"/>
  <c r="D8" i="14" l="1"/>
  <c r="D10" i="14" s="1"/>
</calcChain>
</file>

<file path=xl/sharedStrings.xml><?xml version="1.0" encoding="utf-8"?>
<sst xmlns="http://schemas.openxmlformats.org/spreadsheetml/2006/main" count="2523" uniqueCount="1373">
  <si>
    <t xml:space="preserve">Total </t>
  </si>
  <si>
    <t>Accumulated Tax Benefit from 2020 to 2040</t>
  </si>
  <si>
    <t xml:space="preserve">Tax Rate </t>
  </si>
  <si>
    <t>Tax Type</t>
  </si>
  <si>
    <t>Discount at 7 Percent</t>
  </si>
  <si>
    <t xml:space="preserve"> Discount at 3 Percent</t>
  </si>
  <si>
    <t xml:space="preserve">Benefit </t>
  </si>
  <si>
    <t>Accumulated Economic Benefit from 2020 to 2040</t>
  </si>
  <si>
    <t xml:space="preserve">Type of Development </t>
  </si>
  <si>
    <t>Metric</t>
  </si>
  <si>
    <t>Year</t>
  </si>
  <si>
    <t xml:space="preserve"> Tax Revenue </t>
  </si>
  <si>
    <t>No Disc</t>
  </si>
  <si>
    <t>Notes</t>
  </si>
  <si>
    <t>Enter values here</t>
  </si>
  <si>
    <t>Value increase (yearly)</t>
  </si>
  <si>
    <t>Non-Discounted Value</t>
  </si>
  <si>
    <t>(increment is used for benefit)</t>
  </si>
  <si>
    <t>Parcels adjacent to improvement</t>
  </si>
  <si>
    <t xml:space="preserve"> One Time Property Value Increase </t>
  </si>
  <si>
    <t>Unit Improvement Factor</t>
  </si>
  <si>
    <t>Residential Development (parcel level)</t>
  </si>
  <si>
    <t>Commercial Development (square footage)</t>
  </si>
  <si>
    <t>Residential Parcels</t>
  </si>
  <si>
    <t>Commercial Square Footage</t>
  </si>
  <si>
    <t xml:space="preserve">Existing Value </t>
  </si>
  <si>
    <t>Not applicable</t>
  </si>
  <si>
    <t>Value/Square Foot</t>
  </si>
  <si>
    <t>Total value of commerical improvements (building only)</t>
  </si>
  <si>
    <t>Adjacent to the sidewalk improvement only: count number of residential parcels/buildings. Needs to be on same side as improvement</t>
  </si>
  <si>
    <t xml:space="preserve">Adjacent to the sidewalk improvement only: square footage of commercial developments. Use improvement/building square footage if possible. Obtain from CAD. </t>
  </si>
  <si>
    <t xml:space="preserve">Adjacent to the sidewalk improvement only: total value of commercial developments. Use improvement/building value only if possible. Obtain from CAD. </t>
  </si>
  <si>
    <t>Use value increase from CAD data if known. If not available, then 3% can be default</t>
  </si>
  <si>
    <t>Source data of increased value:</t>
  </si>
  <si>
    <t>http://www.reconnectingamerica.org/assets/Uploads/2009WalkingTheWalkCEOsforCities.pdf</t>
  </si>
  <si>
    <t>http://www.ipa.udel.edu/healthyDEtoolkit/docs/Benefits-Walkability-Assessment-Tool-2016.pdf</t>
  </si>
  <si>
    <t xml:space="preserve">Note: Using lower ends of range for residential ($4,000-$34,000 for property) and commerical (9% to 54% per square foot) </t>
  </si>
  <si>
    <t>Inflated</t>
  </si>
  <si>
    <t>Standard inflation factor</t>
  </si>
  <si>
    <t>Rounded to $5,000. Assume values are in 2009 dollars</t>
  </si>
  <si>
    <t>ECONOMIC/TAX BENEFIT OF INCREASED SIDEWALKS/WALKABILITY</t>
  </si>
  <si>
    <t>HCAD 2016 Rate</t>
  </si>
  <si>
    <t>Incremental value (2018$)</t>
  </si>
  <si>
    <t>One Time Econ Benefit (IMPLAN)
($2018)</t>
  </si>
  <si>
    <t>Tax Revenue Increase (20-year)</t>
  </si>
  <si>
    <t>Rounded Accumulated Economic Benefit from 2020 to 2040</t>
  </si>
  <si>
    <t>Total</t>
  </si>
  <si>
    <t>One Time Economic Stimulus</t>
  </si>
  <si>
    <t>Land Use Code</t>
  </si>
  <si>
    <t>Definition</t>
  </si>
  <si>
    <t>A1</t>
  </si>
  <si>
    <t>Rice/soy Rotation</t>
  </si>
  <si>
    <t>A2</t>
  </si>
  <si>
    <t>Rice/soy Pasture Rotation</t>
  </si>
  <si>
    <t>A3</t>
  </si>
  <si>
    <t>Rice/pasture Rotation</t>
  </si>
  <si>
    <t>AG</t>
  </si>
  <si>
    <t>Ag Land</t>
  </si>
  <si>
    <t>AGE</t>
  </si>
  <si>
    <t>Ag Land Exempt</t>
  </si>
  <si>
    <t>B1</t>
  </si>
  <si>
    <t>Soybeans</t>
  </si>
  <si>
    <t>B2</t>
  </si>
  <si>
    <t>Other Dry Cropland</t>
  </si>
  <si>
    <t>BA</t>
  </si>
  <si>
    <t>Back Acreage</t>
  </si>
  <si>
    <t>BF</t>
  </si>
  <si>
    <t>Beachfront</t>
  </si>
  <si>
    <t>BS</t>
  </si>
  <si>
    <t>Boat Slip</t>
  </si>
  <si>
    <t>BV</t>
  </si>
  <si>
    <t>Beachview</t>
  </si>
  <si>
    <t>C1</t>
  </si>
  <si>
    <t>Pecan Orchards</t>
  </si>
  <si>
    <t>CDO</t>
  </si>
  <si>
    <t>Condo Land</t>
  </si>
  <si>
    <t>CL</t>
  </si>
  <si>
    <t>Commercial Lot</t>
  </si>
  <si>
    <t>CN</t>
  </si>
  <si>
    <t>Canal</t>
  </si>
  <si>
    <t>CO</t>
  </si>
  <si>
    <t>Commercial Acreage</t>
  </si>
  <si>
    <t>CR</t>
  </si>
  <si>
    <t>Corner</t>
  </si>
  <si>
    <t>D1</t>
  </si>
  <si>
    <t>Improved Pasture And/or Hay</t>
  </si>
  <si>
    <t>DC</t>
  </si>
  <si>
    <t>Dry Cropland</t>
  </si>
  <si>
    <t>DE</t>
  </si>
  <si>
    <t>Drainage Easement</t>
  </si>
  <si>
    <t>DKM</t>
  </si>
  <si>
    <t>Dockominiums</t>
  </si>
  <si>
    <t>DS</t>
  </si>
  <si>
    <t>Drill Site</t>
  </si>
  <si>
    <t>E1</t>
  </si>
  <si>
    <t>Native Pasture/mostly Clean</t>
  </si>
  <si>
    <t>E2</t>
  </si>
  <si>
    <t>Native Pasture/bushy, Wooded,Marshy</t>
  </si>
  <si>
    <t>E3</t>
  </si>
  <si>
    <t>Native Pasture/low</t>
  </si>
  <si>
    <t>E4</t>
  </si>
  <si>
    <t>Native Pasture/low,Marshy-hunting</t>
  </si>
  <si>
    <t>E5</t>
  </si>
  <si>
    <t>Native Pasture/hi/lowMarshy</t>
  </si>
  <si>
    <t>E6</t>
  </si>
  <si>
    <t>Native Pasture/hi/low Marshy-hunting</t>
  </si>
  <si>
    <t>F1</t>
  </si>
  <si>
    <t>Floriculture</t>
  </si>
  <si>
    <t>F2</t>
  </si>
  <si>
    <t>Horticulture</t>
  </si>
  <si>
    <t>F3</t>
  </si>
  <si>
    <t>Truck Farming</t>
  </si>
  <si>
    <t>F4</t>
  </si>
  <si>
    <t>Turf Grass</t>
  </si>
  <si>
    <t>F5</t>
  </si>
  <si>
    <t>Bee Production/honey</t>
  </si>
  <si>
    <t>F6</t>
  </si>
  <si>
    <t>Goat Prod</t>
  </si>
  <si>
    <t>F7</t>
  </si>
  <si>
    <t>Ratite Production</t>
  </si>
  <si>
    <t>F8</t>
  </si>
  <si>
    <t>Wildlife Management</t>
  </si>
  <si>
    <t>F9</t>
  </si>
  <si>
    <t>Redfish Farming</t>
  </si>
  <si>
    <t>FA</t>
  </si>
  <si>
    <t>Fringe Acreage</t>
  </si>
  <si>
    <t>FR</t>
  </si>
  <si>
    <t>Freeway Frontage</t>
  </si>
  <si>
    <t>GB</t>
  </si>
  <si>
    <t>Green Belt</t>
  </si>
  <si>
    <t>GC</t>
  </si>
  <si>
    <t>Golf Course</t>
  </si>
  <si>
    <t>GF</t>
  </si>
  <si>
    <t>Golf Frontage</t>
  </si>
  <si>
    <t>IC</t>
  </si>
  <si>
    <t>Irrigated Cropland</t>
  </si>
  <si>
    <t>IL</t>
  </si>
  <si>
    <t>Interior Lot</t>
  </si>
  <si>
    <t>IND</t>
  </si>
  <si>
    <t>Industrial</t>
  </si>
  <si>
    <t>IP</t>
  </si>
  <si>
    <t>Improved Pasture</t>
  </si>
  <si>
    <t>LAND</t>
  </si>
  <si>
    <t>LT</t>
  </si>
  <si>
    <t>Lot</t>
  </si>
  <si>
    <t>ML</t>
  </si>
  <si>
    <t>Marshland</t>
  </si>
  <si>
    <t>NP</t>
  </si>
  <si>
    <t>Native Pasture</t>
  </si>
  <si>
    <t>OS</t>
  </si>
  <si>
    <t>Oversize Lot</t>
  </si>
  <si>
    <t>OT</t>
  </si>
  <si>
    <t>Other</t>
  </si>
  <si>
    <t>PF</t>
  </si>
  <si>
    <t>Primary Frontage</t>
  </si>
  <si>
    <t>PL</t>
  </si>
  <si>
    <t>Pipeline</t>
  </si>
  <si>
    <t>PU</t>
  </si>
  <si>
    <t>Public Use</t>
  </si>
  <si>
    <t>PWL</t>
  </si>
  <si>
    <t>Powerline</t>
  </si>
  <si>
    <t>R1</t>
  </si>
  <si>
    <t>Restricted Ag Use</t>
  </si>
  <si>
    <t>RA</t>
  </si>
  <si>
    <t>Residential Acreage</t>
  </si>
  <si>
    <t>RF</t>
  </si>
  <si>
    <t>Road Frontage</t>
  </si>
  <si>
    <t>RH</t>
  </si>
  <si>
    <t>Rural Homesite</t>
  </si>
  <si>
    <t>RL</t>
  </si>
  <si>
    <t>Residential Lot</t>
  </si>
  <si>
    <t>RS</t>
  </si>
  <si>
    <t>Residual</t>
  </si>
  <si>
    <t>RU</t>
  </si>
  <si>
    <t>Restricted Land Use</t>
  </si>
  <si>
    <t>RW</t>
  </si>
  <si>
    <t>Right Of Way</t>
  </si>
  <si>
    <t>SA</t>
  </si>
  <si>
    <t>Septic Average</t>
  </si>
  <si>
    <t>SF</t>
  </si>
  <si>
    <t>Secondary Frontage</t>
  </si>
  <si>
    <t>SG</t>
  </si>
  <si>
    <t>Septic Good SI Dnu</t>
  </si>
  <si>
    <t>SL</t>
  </si>
  <si>
    <t>Septic Low SV Septic Vgood</t>
  </si>
  <si>
    <t>TL</t>
  </si>
  <si>
    <t>Townhome Land</t>
  </si>
  <si>
    <t>UN</t>
  </si>
  <si>
    <t>Undeveloped</t>
  </si>
  <si>
    <t>UW</t>
  </si>
  <si>
    <t>Underwater</t>
  </si>
  <si>
    <t>WA</t>
  </si>
  <si>
    <t>Wooded Acreage</t>
  </si>
  <si>
    <t>WF</t>
  </si>
  <si>
    <t>Water Front</t>
  </si>
  <si>
    <t>WL</t>
  </si>
  <si>
    <t>Wasteland</t>
  </si>
  <si>
    <t>WSA</t>
  </si>
  <si>
    <t>Well/septic-avg</t>
  </si>
  <si>
    <t>WSG</t>
  </si>
  <si>
    <t>Well/septic-good</t>
  </si>
  <si>
    <t>WSL</t>
  </si>
  <si>
    <t>Well/septic-low</t>
  </si>
  <si>
    <t>WSV</t>
  </si>
  <si>
    <t>Well/septic-vgood</t>
  </si>
  <si>
    <t>WV</t>
  </si>
  <si>
    <t>Waterview</t>
  </si>
  <si>
    <t>OBJECTID</t>
  </si>
  <si>
    <t>GEOID</t>
  </si>
  <si>
    <t>ID</t>
  </si>
  <si>
    <t>NAME</t>
  </si>
  <si>
    <t>ADDRESS</t>
  </si>
  <si>
    <t>ADDRESS2</t>
  </si>
  <si>
    <t>ADDRESS3</t>
  </si>
  <si>
    <t>CITY</t>
  </si>
  <si>
    <t>ST</t>
  </si>
  <si>
    <t>ZIP</t>
  </si>
  <si>
    <t>SITUS_NO</t>
  </si>
  <si>
    <t>SITUS</t>
  </si>
  <si>
    <t>LEGAL</t>
  </si>
  <si>
    <t>ENTITIES</t>
  </si>
  <si>
    <t>ACRES</t>
  </si>
  <si>
    <t>LANDUSE</t>
  </si>
  <si>
    <t>PAGE</t>
  </si>
  <si>
    <t>NBHD</t>
  </si>
  <si>
    <t>INTEREST</t>
  </si>
  <si>
    <t>EXEMPT</t>
  </si>
  <si>
    <t>FLAGS</t>
  </si>
  <si>
    <t>SECURE</t>
  </si>
  <si>
    <t>VAL17LAND</t>
  </si>
  <si>
    <t>VAL17IMP</t>
  </si>
  <si>
    <t>VAL17TOT</t>
  </si>
  <si>
    <t>SHAPE_Leng</t>
  </si>
  <si>
    <t>SHAPE_Area</t>
  </si>
  <si>
    <t>TX</t>
  </si>
  <si>
    <t>100</t>
  </si>
  <si>
    <t>F</t>
  </si>
  <si>
    <t>LA MARQUE</t>
  </si>
  <si>
    <t>77568</t>
  </si>
  <si>
    <t>TEXAS CITY</t>
  </si>
  <si>
    <t>HOUSTON</t>
  </si>
  <si>
    <t>100.0000000000</t>
  </si>
  <si>
    <t>Land Use</t>
  </si>
  <si>
    <t xml:space="preserve">Count </t>
  </si>
  <si>
    <t>Arce</t>
  </si>
  <si>
    <t>Sqft</t>
  </si>
  <si>
    <t>Improvement Value</t>
  </si>
  <si>
    <t>Entity</t>
  </si>
  <si>
    <t>Description</t>
  </si>
  <si>
    <t>Tax Rate</t>
  </si>
  <si>
    <t>Appraised Value</t>
  </si>
  <si>
    <t>Taxable Value</t>
  </si>
  <si>
    <t>Estimated Tax</t>
  </si>
  <si>
    <t>C32</t>
  </si>
  <si>
    <t>LA MARQUE CITY</t>
  </si>
  <si>
    <t>CAD</t>
  </si>
  <si>
    <t>APPRAISAL DISTRICT</t>
  </si>
  <si>
    <t>D02</t>
  </si>
  <si>
    <t>DRAINAGE #2</t>
  </si>
  <si>
    <t>GGA</t>
  </si>
  <si>
    <t>GALVESTON COUNTY</t>
  </si>
  <si>
    <t>J05</t>
  </si>
  <si>
    <t>MAINLAND COLLEGE</t>
  </si>
  <si>
    <t>RFL</t>
  </si>
  <si>
    <t>CO ROAD &amp; FLOOD</t>
  </si>
  <si>
    <t>Total Tax Rate:</t>
  </si>
  <si>
    <t>GGA, J05, CAD, S15, C32, S18, RFL, D02</t>
  </si>
  <si>
    <t>CS-S15</t>
  </si>
  <si>
    <t>AT-S18</t>
  </si>
  <si>
    <t>PF, SF</t>
  </si>
  <si>
    <t>Commercial</t>
  </si>
  <si>
    <t>Residential</t>
  </si>
  <si>
    <t>S15</t>
  </si>
  <si>
    <t>LA MARQUE ISD-DISSOLVED</t>
  </si>
  <si>
    <t>S18</t>
  </si>
  <si>
    <t>TEXAS CITY ISD</t>
  </si>
  <si>
    <t>GALVESTON</t>
  </si>
  <si>
    <t>1827</t>
  </si>
  <si>
    <t>KEMAH</t>
  </si>
  <si>
    <t>77565</t>
  </si>
  <si>
    <t>EX</t>
  </si>
  <si>
    <t>AUSTIN</t>
  </si>
  <si>
    <t>807</t>
  </si>
  <si>
    <t>701</t>
  </si>
  <si>
    <t>515</t>
  </si>
  <si>
    <t>77058</t>
  </si>
  <si>
    <t>HITCHCOCK</t>
  </si>
  <si>
    <t>77563</t>
  </si>
  <si>
    <t>DICKINSON</t>
  </si>
  <si>
    <t>2775-0016-0800-002</t>
  </si>
  <si>
    <t>196348</t>
  </si>
  <si>
    <t>TEXAS PROPERTY HOLDINGS LLC</t>
  </si>
  <si>
    <t>PO BOX 17234</t>
  </si>
  <si>
    <t>SUGAR LAND</t>
  </si>
  <si>
    <t>77496-7234</t>
  </si>
  <si>
    <t>1827 MAIN LA MARQUE, TX 77568</t>
  </si>
  <si>
    <t>ABST 150 PAGE 4 NW PT OF BLK 8 (800-2) DIV P COOK &amp; STEWART SUB</t>
  </si>
  <si>
    <t>284-C</t>
  </si>
  <si>
    <t>12190</t>
  </si>
  <si>
    <t>104490</t>
  </si>
  <si>
    <t>2775-0016-0800-001</t>
  </si>
  <si>
    <t>196347</t>
  </si>
  <si>
    <t>CLOUD ARTIE L</t>
  </si>
  <si>
    <t>65 VEENSTRA</t>
  </si>
  <si>
    <t>77022-1918</t>
  </si>
  <si>
    <t>1731</t>
  </si>
  <si>
    <t>1731 MAIN LA MARQUE, TX 77568</t>
  </si>
  <si>
    <t>ABST 150 PAGE 4 &amp; 7 PT OF BLK 8 (800-1) DIV P COOK &amp; STEWART SUB</t>
  </si>
  <si>
    <t>PF, RS</t>
  </si>
  <si>
    <t>MW-S15</t>
  </si>
  <si>
    <t>Agent, WH06, XN</t>
  </si>
  <si>
    <t>66400</t>
  </si>
  <si>
    <t>750000</t>
  </si>
  <si>
    <t>2775-0016-0700-003</t>
  </si>
  <si>
    <t>196345</t>
  </si>
  <si>
    <t>GONZALEZ GILBERT</t>
  </si>
  <si>
    <t>1727 MAIN ST</t>
  </si>
  <si>
    <t>1727</t>
  </si>
  <si>
    <t>1727 MAIN LA MARQUE, TX 77568</t>
  </si>
  <si>
    <t>ABST 150 J D MOORE SUR PT OF BLK 7 (700-3) DIV P COOK &amp; STEWART SUB</t>
  </si>
  <si>
    <t>Agent, APT, MIL, XN</t>
  </si>
  <si>
    <t>33120</t>
  </si>
  <si>
    <t>1072620</t>
  </si>
  <si>
    <t>2775-0016-0700-001</t>
  </si>
  <si>
    <t>196343</t>
  </si>
  <si>
    <t>STEWART JAMES R &amp; JENNIFER</t>
  </si>
  <si>
    <t>3435 SKY RANCH DR</t>
  </si>
  <si>
    <t>ALVIN</t>
  </si>
  <si>
    <t>77511</t>
  </si>
  <si>
    <t>1725</t>
  </si>
  <si>
    <t>1725 MAIN LA MARQUE, TX 77568</t>
  </si>
  <si>
    <t>ABST 150 PAGE 4 &amp; 7 E PT OF BLK 7 (700-1) DIV P COOK &amp; STEWART SUB</t>
  </si>
  <si>
    <t>507-XO</t>
  </si>
  <si>
    <t>22470</t>
  </si>
  <si>
    <t>107370</t>
  </si>
  <si>
    <t>2775-0016-0500-004</t>
  </si>
  <si>
    <t>196335</t>
  </si>
  <si>
    <t>ROBERTS JOHN I &amp; ZELDA A</t>
  </si>
  <si>
    <t>1870 FM 844</t>
  </si>
  <si>
    <t>HUNTINGTON</t>
  </si>
  <si>
    <t>75949</t>
  </si>
  <si>
    <t>1631</t>
  </si>
  <si>
    <t>1631 MAIN LA MARQUE, TX 77568</t>
  </si>
  <si>
    <t>ABST 150 J MOORE SUR PT OF BLKS 5 &amp; 6 (500-4) DIV P COOK &amp; STEWART SUB</t>
  </si>
  <si>
    <t>D1, PF</t>
  </si>
  <si>
    <t>2775.4</t>
  </si>
  <si>
    <t>76790</t>
  </si>
  <si>
    <t>118550</t>
  </si>
  <si>
    <t>2775-0016-0500-006</t>
  </si>
  <si>
    <t>196337</t>
  </si>
  <si>
    <t>SINE QUA NON PROPERTIES LLC</t>
  </si>
  <si>
    <t>2700 TRAVIS ST</t>
  </si>
  <si>
    <t>APT 2040</t>
  </si>
  <si>
    <t>77006</t>
  </si>
  <si>
    <t>1623</t>
  </si>
  <si>
    <t>1623 MAIN LA MARQUE, TX 77568</t>
  </si>
  <si>
    <t>ABST 150 PAGE 5 &amp; 8 PT OF BLK 5 (500-6) DIV P COOK &amp; STEWART SUB</t>
  </si>
  <si>
    <t>16RN, HB3630</t>
  </si>
  <si>
    <t>15900</t>
  </si>
  <si>
    <t>80440</t>
  </si>
  <si>
    <t>2775-0016-0500-001</t>
  </si>
  <si>
    <t>196332</t>
  </si>
  <si>
    <t>GALLETTI CHARLES</t>
  </si>
  <si>
    <t>6617 AVENUE Q</t>
  </si>
  <si>
    <t>77551-1352</t>
  </si>
  <si>
    <t>1611</t>
  </si>
  <si>
    <t>1611 MAIN LA MARQUE, TX 77568</t>
  </si>
  <si>
    <t>ABST 150 NE PT OF BLK 5 &amp; SE PT OF BLK 5 (500-1) DIV P COOK &amp; STEWART SUB</t>
  </si>
  <si>
    <t>507-AC</t>
  </si>
  <si>
    <t>APT, XN</t>
  </si>
  <si>
    <t>28260</t>
  </si>
  <si>
    <t>71010</t>
  </si>
  <si>
    <t>N/A</t>
  </si>
  <si>
    <t>2775-0016-0400-005</t>
  </si>
  <si>
    <t>196330</t>
  </si>
  <si>
    <t>EXP-DRAINAGE DIST #2</t>
  </si>
  <si>
    <t>PO BOX 624</t>
  </si>
  <si>
    <t>77568-0624</t>
  </si>
  <si>
    <t>ABST 150 PAGE 5 &amp; 8 W PT OF BLK 4 (400-5) DIV P COOK &amp; STEWART SUB</t>
  </si>
  <si>
    <t>XN</t>
  </si>
  <si>
    <t>12140</t>
  </si>
  <si>
    <t>2775-0016-0400-004</t>
  </si>
  <si>
    <t>196328</t>
  </si>
  <si>
    <t>FITE CAROLYN M FARRIS</t>
  </si>
  <si>
    <t>12709 33RD ST</t>
  </si>
  <si>
    <t>SANTA FE</t>
  </si>
  <si>
    <t>77510-9550</t>
  </si>
  <si>
    <t>1607</t>
  </si>
  <si>
    <t>1607 MAIN LA MARQUE, TX 77568</t>
  </si>
  <si>
    <t>ABST 150 PAGE 5 &amp; 8 SE PT OF BLK 4 (400-4) DIV P COOK &amp; STEWART SUB</t>
  </si>
  <si>
    <t>11740</t>
  </si>
  <si>
    <t>42520</t>
  </si>
  <si>
    <t>2775-0016-0400-006</t>
  </si>
  <si>
    <t>196331</t>
  </si>
  <si>
    <t>MCGAFFEY LOUIS S &amp; ROSALEE</t>
  </si>
  <si>
    <t>2314 DOWNEY ST</t>
  </si>
  <si>
    <t>77568-6319</t>
  </si>
  <si>
    <t>1601</t>
  </si>
  <si>
    <t>1601 MAIN LA MARQUE, TX 77568</t>
  </si>
  <si>
    <t>ABST 150 PAGE 5 &amp; 8 PT OF BLK 4 (400-6) DIV P COOK &amp; STEWART SUB</t>
  </si>
  <si>
    <t>9970</t>
  </si>
  <si>
    <t>92680</t>
  </si>
  <si>
    <t>2775-0016-0400-001</t>
  </si>
  <si>
    <t>196324</t>
  </si>
  <si>
    <t>GONZALES JOHN A</t>
  </si>
  <si>
    <t>1525 MAIN ST</t>
  </si>
  <si>
    <t>1525</t>
  </si>
  <si>
    <t>1525 MAIN LA MARQUE, TX 77568</t>
  </si>
  <si>
    <t>ABST 150 J D MOORE SUR PT OF BLK 4 (400-1) DIV P COOK &amp; STEWART SUB</t>
  </si>
  <si>
    <t>4445</t>
  </si>
  <si>
    <t>HB3630, PRINT</t>
  </si>
  <si>
    <t>4380</t>
  </si>
  <si>
    <t>22310</t>
  </si>
  <si>
    <t>2775-0016-0400-002</t>
  </si>
  <si>
    <t>196325</t>
  </si>
  <si>
    <t>TRUBE MICHAEL P &amp; CONNIE</t>
  </si>
  <si>
    <t>1523 MAIN ST</t>
  </si>
  <si>
    <t>77568-5638</t>
  </si>
  <si>
    <t>1523</t>
  </si>
  <si>
    <t>1523 MAIN LA MARQUE, TX 77568</t>
  </si>
  <si>
    <t>ABST 150 PAGE 5 NE PT OF BLK 4 (400-2) DIV P COOK &amp; STEWART SUB</t>
  </si>
  <si>
    <t>5345</t>
  </si>
  <si>
    <t>HS</t>
  </si>
  <si>
    <t>3290</t>
  </si>
  <si>
    <t>52170</t>
  </si>
  <si>
    <t>2775-0016-0300-001</t>
  </si>
  <si>
    <t>196320</t>
  </si>
  <si>
    <t>DONATO RICKY</t>
  </si>
  <si>
    <t>2115 PALMER HWY</t>
  </si>
  <si>
    <t>77590</t>
  </si>
  <si>
    <t>1509</t>
  </si>
  <si>
    <t>1509 MAIN LA MARQUE, TX 77568</t>
  </si>
  <si>
    <t>ABST 150 PAGE 5 &amp; 8 NW PT OF BLK 3 (300-1) DIV P COOK &amp; STEWART SUB</t>
  </si>
  <si>
    <t>CL, RL</t>
  </si>
  <si>
    <t>Agent, APT</t>
  </si>
  <si>
    <t>6040</t>
  </si>
  <si>
    <t>99000</t>
  </si>
  <si>
    <t>2775-0016-0300-004</t>
  </si>
  <si>
    <t>196323</t>
  </si>
  <si>
    <t>CADET JOSEPH CESAR &amp; ROSE M</t>
  </si>
  <si>
    <t>1507 MAIN ST</t>
  </si>
  <si>
    <t>77568-5636</t>
  </si>
  <si>
    <t>1507</t>
  </si>
  <si>
    <t>1507 MAIN LA MARQUE, TX 77568</t>
  </si>
  <si>
    <t>ABST 150 PAGE 5 &amp; 8 PT OF BLK 3 (300-4) DIV P COOK &amp; STEWART SUB</t>
  </si>
  <si>
    <t>IKE15</t>
  </si>
  <si>
    <t>5000</t>
  </si>
  <si>
    <t>77570</t>
  </si>
  <si>
    <t>2775-0016-0300-005</t>
  </si>
  <si>
    <t>358506</t>
  </si>
  <si>
    <t>BIGUNAC FRANK</t>
  </si>
  <si>
    <t>PO BOX 164</t>
  </si>
  <si>
    <t>SEABROOK</t>
  </si>
  <si>
    <t>77586</t>
  </si>
  <si>
    <t>1505</t>
  </si>
  <si>
    <t>1505 MAIN LA MARQUE, TX 77568</t>
  </si>
  <si>
    <t>ABST 150 PAGE 5 &amp; 8 PT OF BLK 3 (300-5) DIV P COOK &amp; STEWART SUB</t>
  </si>
  <si>
    <t>8000</t>
  </si>
  <si>
    <t>67620</t>
  </si>
  <si>
    <t>2775-0016-0300-002</t>
  </si>
  <si>
    <t>196321</t>
  </si>
  <si>
    <t>GUZMAN ALFONSO ISRAEL &amp; NATALIE HERRERA</t>
  </si>
  <si>
    <t>825 7TH ST</t>
  </si>
  <si>
    <t>77550</t>
  </si>
  <si>
    <t>1503</t>
  </si>
  <si>
    <t>1503 MAIN LA MARQUE, TX 77568</t>
  </si>
  <si>
    <t>ABST 150 PAGE 5 &amp; 8 SE PT OF BLK 3 (300-2) DIV P COOK &amp; STEWART SUB</t>
  </si>
  <si>
    <t>16620</t>
  </si>
  <si>
    <t>57950</t>
  </si>
  <si>
    <t>2775-0016-0200-001</t>
  </si>
  <si>
    <t>196317</t>
  </si>
  <si>
    <t>HUGHES AUSTIN</t>
  </si>
  <si>
    <t>10327 TERMINI RD UNIT 318</t>
  </si>
  <si>
    <t>77554-8854</t>
  </si>
  <si>
    <t>1419</t>
  </si>
  <si>
    <t>1419 MAIN LA MARQUE, TX 77568</t>
  </si>
  <si>
    <t>ABST 150 NW PT OF BLK 2 (200-1) DIV P COOK &amp; STEWART SUB</t>
  </si>
  <si>
    <t>14RN, HB3630, PRINT</t>
  </si>
  <si>
    <t>15770</t>
  </si>
  <si>
    <t>57470</t>
  </si>
  <si>
    <t>2775-0016-0200-003</t>
  </si>
  <si>
    <t>196319</t>
  </si>
  <si>
    <t>SCHUMACHER SHERRY ANN</t>
  </si>
  <si>
    <t>PO BOX 435</t>
  </si>
  <si>
    <t>77568-0435</t>
  </si>
  <si>
    <t>1415</t>
  </si>
  <si>
    <t>1415 MAIN LA MARQUE, TX 77568</t>
  </si>
  <si>
    <t>ABST 150 PAGE 5 &amp; 8 NE PT OF BLK 2 (200-3) DIV P COOK &amp; STEWART SUB</t>
  </si>
  <si>
    <t>2018, Agent</t>
  </si>
  <si>
    <t>20660</t>
  </si>
  <si>
    <t>141660</t>
  </si>
  <si>
    <t>2775-0016-0100-002</t>
  </si>
  <si>
    <t>196313</t>
  </si>
  <si>
    <t>BUMP CHARLES E JR &amp; WF</t>
  </si>
  <si>
    <t>1315 MAIN ST</t>
  </si>
  <si>
    <t>77568-5632</t>
  </si>
  <si>
    <t>1315</t>
  </si>
  <si>
    <t>1315 MAIN LA MARQUE, TX 77568</t>
  </si>
  <si>
    <t>ABST 150 PAGE 5 &amp; 8 W PT OF BLK 1 (100-2) DIV P COOK &amp; STEWART SUB</t>
  </si>
  <si>
    <t>16490</t>
  </si>
  <si>
    <t>46170</t>
  </si>
  <si>
    <t>2775-0016-0100-005</t>
  </si>
  <si>
    <t>196316</t>
  </si>
  <si>
    <t>BUMP GENEVIEVE</t>
  </si>
  <si>
    <t>1311 MAIN ST</t>
  </si>
  <si>
    <t>1311</t>
  </si>
  <si>
    <t>1311 MAIN LA MARQUE, TX 77568</t>
  </si>
  <si>
    <t>ABST 150 PAGE 5 &amp; 8 N PT OF BLK 1 (100-5) DIV P COOK &amp; STEWART SUB</t>
  </si>
  <si>
    <t>7950</t>
  </si>
  <si>
    <t>40490</t>
  </si>
  <si>
    <t>2775-0016-0100-003</t>
  </si>
  <si>
    <t>196314</t>
  </si>
  <si>
    <t>GOEBEL WM D SR &amp; WF</t>
  </si>
  <si>
    <t>1308 MAIN ST</t>
  </si>
  <si>
    <t>77568-5633</t>
  </si>
  <si>
    <t>1305</t>
  </si>
  <si>
    <t>1305 MAIN LA MARQUE, TX 77568</t>
  </si>
  <si>
    <t>ABST 150 PAGE 5 &amp; 8 NE PT OF BLK 1 (100-3) DIV P COOK &amp; STEWART SUB</t>
  </si>
  <si>
    <t>25170</t>
  </si>
  <si>
    <t>55550</t>
  </si>
  <si>
    <t>2775-0015-0607-000</t>
  </si>
  <si>
    <t>196300</t>
  </si>
  <si>
    <t>OSTEEN PAMELA SARTIN</t>
  </si>
  <si>
    <t>2610 8TH ST N</t>
  </si>
  <si>
    <t>77590-5670</t>
  </si>
  <si>
    <t>1229</t>
  </si>
  <si>
    <t>1229 MAIN LA MARQUE, TX 77568</t>
  </si>
  <si>
    <t>ABST 150 PAGE 5 N PT OF LOTS 6 &amp; 7 (7-1) BLK 6 DIV O COOK &amp; STEWART SUB</t>
  </si>
  <si>
    <t>3580</t>
  </si>
  <si>
    <t>31120</t>
  </si>
  <si>
    <t>2775-0015-0605-001</t>
  </si>
  <si>
    <t>196297</t>
  </si>
  <si>
    <t>JEFFERSON ALICE MARIE</t>
  </si>
  <si>
    <t>PO BOX 492</t>
  </si>
  <si>
    <t>1225</t>
  </si>
  <si>
    <t>1225 MAIN LA MARQUE, TX 77568</t>
  </si>
  <si>
    <t>ABST 150 PAGE 5 NW PT OF LOT 5 &amp; NE PT OF LOT 6 (5-1) BLK 6 DIV O COOK &amp; STEWART SUB</t>
  </si>
  <si>
    <t>77640</t>
  </si>
  <si>
    <t>2775-0015-0604-000</t>
  </si>
  <si>
    <t>196305</t>
  </si>
  <si>
    <t>SMITH VERNON</t>
  </si>
  <si>
    <t>1219 MAIN ST</t>
  </si>
  <si>
    <t>77568-5630</t>
  </si>
  <si>
    <t>1219</t>
  </si>
  <si>
    <t>1219 MAIN LA MARQUE, TX 77568</t>
  </si>
  <si>
    <t>ABST 150 J D MOORE SUR LOTS 4 &amp; 11 &amp; E PT OF LOTS 5 &amp; 10 &amp; W PT OF LOTS 3 &amp; 12 (4-1) BLK 6 DIV O COOK &amp; STEWART SUB</t>
  </si>
  <si>
    <t>15AX</t>
  </si>
  <si>
    <t>14580</t>
  </si>
  <si>
    <t>54690</t>
  </si>
  <si>
    <t>2775-0015-0602-001</t>
  </si>
  <si>
    <t>196303</t>
  </si>
  <si>
    <t>MONET PROPERTIES LLC</t>
  </si>
  <si>
    <t>4509 BEECHCRAFT ST</t>
  </si>
  <si>
    <t>77586-2561</t>
  </si>
  <si>
    <t>1203</t>
  </si>
  <si>
    <t>1203 MAIN LA MARQUE, TX 77568</t>
  </si>
  <si>
    <t>ABST 150 PAGE 5 &amp; 8 W PT OF LOTS 2 &amp; 13 &amp; E PT OF LOTS 3 &amp; 12 (2-1) BLK 6 DIV O COOK &amp; STEWART SUB</t>
  </si>
  <si>
    <t>7290</t>
  </si>
  <si>
    <t>26730</t>
  </si>
  <si>
    <t>2775-0015-0601-001</t>
  </si>
  <si>
    <t>196302</t>
  </si>
  <si>
    <t>COBBS DERRICK</t>
  </si>
  <si>
    <t>1201 MAIN ST</t>
  </si>
  <si>
    <t>1201</t>
  </si>
  <si>
    <t>1201 MAIN LA MARQUE, TX 77568</t>
  </si>
  <si>
    <t>ABST 150 PAGE 5 N PT OF LOT 1 &amp; NE PT OF LOT 2 (1-1) BLK 6 DIV O COOK &amp; STEWART SUB</t>
  </si>
  <si>
    <t>16RN, GCHAP1, PORT13</t>
  </si>
  <si>
    <t>3300</t>
  </si>
  <si>
    <t>76560</t>
  </si>
  <si>
    <t>2775-0015-0507-000</t>
  </si>
  <si>
    <t>196309</t>
  </si>
  <si>
    <t>HERRERA MICHAEL EDWARD</t>
  </si>
  <si>
    <t>1123 MAIN ST</t>
  </si>
  <si>
    <t>1123</t>
  </si>
  <si>
    <t>1123 MAIN LA MARQUE, TX 77568</t>
  </si>
  <si>
    <t>ABST 150 PAGE 5 LOT 7 BLK 5 DIV O COOK &amp; STEWART SUB</t>
  </si>
  <si>
    <t>HB3630</t>
  </si>
  <si>
    <t>3310</t>
  </si>
  <si>
    <t>31240</t>
  </si>
  <si>
    <t>2775-0015-0506-000</t>
  </si>
  <si>
    <t>196296</t>
  </si>
  <si>
    <t>OGEA FERNEST &amp; DIANA L PADGETT-OGEA</t>
  </si>
  <si>
    <t>1117 MAIN ST</t>
  </si>
  <si>
    <t>77568-5628</t>
  </si>
  <si>
    <t>1117</t>
  </si>
  <si>
    <t>1117 MAIN LA MARQUE, TX 77568</t>
  </si>
  <si>
    <t>ABST 150 PAGE 5 &amp; 8 LOTS 6 &amp; 9 &amp; W PT OF LOTS 5 &amp; 10 (6-1) BLK 5 DIV O COOK &amp; STEWART SUB</t>
  </si>
  <si>
    <t>97</t>
  </si>
  <si>
    <t>9300</t>
  </si>
  <si>
    <t>37600</t>
  </si>
  <si>
    <t>2775-0015-0504-000</t>
  </si>
  <si>
    <t>196295</t>
  </si>
  <si>
    <t>THOMPSON HELEN FRANCES</t>
  </si>
  <si>
    <t>11858 HWY 6</t>
  </si>
  <si>
    <t>77510</t>
  </si>
  <si>
    <t>1111</t>
  </si>
  <si>
    <t>1111 MAIN LA MARQUE, TX 77568</t>
  </si>
  <si>
    <t>ABST 150 PAGE 5 &amp; 8 LOTS 4 &amp; 11 &amp; E PT OF LOTS 5 &amp; 10 &amp; W PT OF LOTS 3 &amp; 12 (4-1) BLK 5 DIV O COOK &amp; STEWART SUB</t>
  </si>
  <si>
    <t>10340</t>
  </si>
  <si>
    <t>49270</t>
  </si>
  <si>
    <t>2775-0015-0501-000</t>
  </si>
  <si>
    <t>196293</t>
  </si>
  <si>
    <t>FRANKS JERRY G &amp; SANDY L</t>
  </si>
  <si>
    <t>1025 ORANGE ST</t>
  </si>
  <si>
    <t>77568-5723</t>
  </si>
  <si>
    <t>1103</t>
  </si>
  <si>
    <t>1103 MAIN LA MARQUE, TX 77568</t>
  </si>
  <si>
    <t>ABST 150 PAGE 5 &amp; 8 LOTS 1,2,13 &amp; 14 &amp; E PT OF LOTS 3 &amp; 12 (1-1) BLK 5 DIV O COOK &amp; STEWART SUB</t>
  </si>
  <si>
    <t>17170</t>
  </si>
  <si>
    <t>54100</t>
  </si>
  <si>
    <t>2775-0015-0400-001</t>
  </si>
  <si>
    <t>196294</t>
  </si>
  <si>
    <t>1105</t>
  </si>
  <si>
    <t>1105 MAIN LA MARQUE, TX 77568</t>
  </si>
  <si>
    <t>ABST 150 J MOORE SUR PT OF 11TH AVE ADJ TO BLKS 4 &amp; 5 (400-1) DIV O COOK &amp; STEWART SUB</t>
  </si>
  <si>
    <t>2775.1</t>
  </si>
  <si>
    <t>9280</t>
  </si>
  <si>
    <t>2775-0015-0407-000</t>
  </si>
  <si>
    <t>196285</t>
  </si>
  <si>
    <t>PLOWMAN BEVERLY L</t>
  </si>
  <si>
    <t>1023 MAIN ST</t>
  </si>
  <si>
    <t>77568-5626</t>
  </si>
  <si>
    <t>1023</t>
  </si>
  <si>
    <t>1023 MAIN LA MARQUE, TX 77568</t>
  </si>
  <si>
    <t>ABST 150 J MOORE SUR LOT 7 BLK 4 DIV O COOK &amp; STEWART SUB</t>
  </si>
  <si>
    <t>10BPIKE</t>
  </si>
  <si>
    <t>3060</t>
  </si>
  <si>
    <t>40190</t>
  </si>
  <si>
    <t>2775-0015-0406-000</t>
  </si>
  <si>
    <t>196284</t>
  </si>
  <si>
    <t>JANICEK IRENE MARGARET</t>
  </si>
  <si>
    <t>6724 PECANWOOD ST</t>
  </si>
  <si>
    <t>77563-1802</t>
  </si>
  <si>
    <t>1019</t>
  </si>
  <si>
    <t>1019 MAIN LA MARQUE, TX 77568</t>
  </si>
  <si>
    <t>ABST 150 PAGE 5 LOT 6 BLK 4 DIV O COOK &amp; STEWART SUB</t>
  </si>
  <si>
    <t>55210</t>
  </si>
  <si>
    <t>2775-0015-0405-000</t>
  </si>
  <si>
    <t>196283</t>
  </si>
  <si>
    <t>TOWNSEND MAXINE NOLES</t>
  </si>
  <si>
    <t>LIFE ESTATE</t>
  </si>
  <si>
    <t>1017 MAIN ST</t>
  </si>
  <si>
    <t>1017</t>
  </si>
  <si>
    <t>1017 MAIN LA MARQUE, TX 77568</t>
  </si>
  <si>
    <t>ABST 150 PAGE 5 LOT 5 BLK 4 DIV O COOK &amp; STEWART SUB</t>
  </si>
  <si>
    <t>DP, HS</t>
  </si>
  <si>
    <t>19500</t>
  </si>
  <si>
    <t>2775-0015-0403-000</t>
  </si>
  <si>
    <t>196282</t>
  </si>
  <si>
    <t>COOPER DONALD A</t>
  </si>
  <si>
    <t>220 BARRACUDA</t>
  </si>
  <si>
    <t>BAYOU VISTA</t>
  </si>
  <si>
    <t>1013</t>
  </si>
  <si>
    <t>1013 MAIN LA MARQUE, TX 77568</t>
  </si>
  <si>
    <t>ABST 150 J D MOORE SURV LOTS 3 &amp; 4 &amp; 11 &amp; 12 (3-1) BLK 4 DIV O COOK &amp; STEWART SUB &amp; ADJ 20 FT OF ALLEY</t>
  </si>
  <si>
    <t>507-RC</t>
  </si>
  <si>
    <t>11830</t>
  </si>
  <si>
    <t>2775-0015-0401-000</t>
  </si>
  <si>
    <t>196281</t>
  </si>
  <si>
    <t>OSTEEN JAMES L &amp; JANICE L</t>
  </si>
  <si>
    <t>2012 JERIDONA ST</t>
  </si>
  <si>
    <t>77568-4726</t>
  </si>
  <si>
    <t>ABST 150 PAGE 5 LOTS 1 &amp; 2 (1-1) BLK 4 DIV O COOK &amp; STEWART SUB</t>
  </si>
  <si>
    <t>6130</t>
  </si>
  <si>
    <t>3610-0000-0001-000</t>
  </si>
  <si>
    <t>197108</t>
  </si>
  <si>
    <t>SPOSSEY MARK</t>
  </si>
  <si>
    <t>2313 MARYS CREEK CT</t>
  </si>
  <si>
    <t>PEARLAND</t>
  </si>
  <si>
    <t>77581-6033</t>
  </si>
  <si>
    <t>2218</t>
  </si>
  <si>
    <t>2218 GLENDALE LA MARQUE, TX 77568</t>
  </si>
  <si>
    <t>ABST 150 PAGE 5 LOT 1 GLENDALE ADDN</t>
  </si>
  <si>
    <t>3110</t>
  </si>
  <si>
    <t>43400</t>
  </si>
  <si>
    <t>2775-0015-0306-001</t>
  </si>
  <si>
    <t>196277</t>
  </si>
  <si>
    <t>GOODWIN MARY ANN</t>
  </si>
  <si>
    <t>803 HORSESHOE BND</t>
  </si>
  <si>
    <t>77568-6104</t>
  </si>
  <si>
    <t>915</t>
  </si>
  <si>
    <t>915 MAIN LA MARQUE, TX 77568</t>
  </si>
  <si>
    <t>ABST 150 PAGE 5 N 1/2 OF LOTS 6 &amp; 7 (6-1) BLK 3 DIV O COOK &amp; STEWART SUB</t>
  </si>
  <si>
    <t>50820</t>
  </si>
  <si>
    <t>3610-0000-0020-000</t>
  </si>
  <si>
    <t>197126</t>
  </si>
  <si>
    <t>CRAIG STANLEY B</t>
  </si>
  <si>
    <t>2304 CARRIAGE LN</t>
  </si>
  <si>
    <t>2217</t>
  </si>
  <si>
    <t>2217 GLENDALE LA MARQUE, TX 77568</t>
  </si>
  <si>
    <t>ABST 150 PAGE 5 LOT 20 GLENDALE ADDN</t>
  </si>
  <si>
    <t>46580</t>
  </si>
  <si>
    <t>2775-0015-0300-000</t>
  </si>
  <si>
    <t>415572</t>
  </si>
  <si>
    <t>VFW POST 8248</t>
  </si>
  <si>
    <t>PO BOX 731</t>
  </si>
  <si>
    <t>77568-0731</t>
  </si>
  <si>
    <t>901</t>
  </si>
  <si>
    <t>901 MAIN LA MARQUE, TX 77568</t>
  </si>
  <si>
    <t>ABST 150 LOTS 1 THRU 5 &amp; LOTS 10 THRU 14 BLK 3 &amp; ADJ ST &amp; ALLEY (7-1) DIV O COOK &amp; STEWART</t>
  </si>
  <si>
    <t>507-EX</t>
  </si>
  <si>
    <t>32090</t>
  </si>
  <si>
    <t>238930</t>
  </si>
  <si>
    <t>2775-0015-0207-000</t>
  </si>
  <si>
    <t>196276</t>
  </si>
  <si>
    <t>GROVE MICKEY &amp; JUDITH</t>
  </si>
  <si>
    <t>406 LING ST</t>
  </si>
  <si>
    <t>77563-2603</t>
  </si>
  <si>
    <t>ABST 150 LOTS 7 &amp; 8 BLK 2 &amp; ABND ADJ ALLEY DIV O COOK  &amp; STEWART SUB</t>
  </si>
  <si>
    <t>6620</t>
  </si>
  <si>
    <t>2775-0015-0205-000</t>
  </si>
  <si>
    <t>290492</t>
  </si>
  <si>
    <t>809</t>
  </si>
  <si>
    <t>809 MAIN LA MARQUE, TX 77568</t>
  </si>
  <si>
    <t>ABST 150 PAGE 5 &amp; 8 LOTS 5,6,9 &amp; 10 &amp; ADJ 20 FT ALLEY (5-1) BLK 2 DIV O COOK &amp; STEWART SUB</t>
  </si>
  <si>
    <t>507-CB</t>
  </si>
  <si>
    <t>13240</t>
  </si>
  <si>
    <t>38970</t>
  </si>
  <si>
    <t>2775-0015-0203-000</t>
  </si>
  <si>
    <t>196273</t>
  </si>
  <si>
    <t>YANES CLETO</t>
  </si>
  <si>
    <t>3 N HEIGHTS</t>
  </si>
  <si>
    <t>807 MAIN LA MARQUE, TX 77568</t>
  </si>
  <si>
    <t>ABST 150 PAGE 5 LOTS 3 &amp; 4 &amp; ADJ 10 FT OF ALLEY (3-1) BLK 2 DIV O COOK &amp; STEWART SUB</t>
  </si>
  <si>
    <t>6630</t>
  </si>
  <si>
    <t>75680</t>
  </si>
  <si>
    <t>2775-0015-0211-000</t>
  </si>
  <si>
    <t>196274</t>
  </si>
  <si>
    <t>FIRST ST MATHEWS BAPTIST</t>
  </si>
  <si>
    <t>% ANTHONY BRYANT</t>
  </si>
  <si>
    <t>3501 25TH AVE N APT 105</t>
  </si>
  <si>
    <t>803</t>
  </si>
  <si>
    <t>803 MAIN LA MARQUE, TX 77568</t>
  </si>
  <si>
    <t>ABST 150 PAGE 5 &amp; 8 LOTS 11 THRU 14 &amp; PT OF LOTS 1 &amp; 2 &amp; PT OF ADJ ALLEY (11-1) BLK 2 DIV O COOK &amp; STEWART SUB</t>
  </si>
  <si>
    <t>CH, XN</t>
  </si>
  <si>
    <t>13260</t>
  </si>
  <si>
    <t>17190</t>
  </si>
  <si>
    <t>0150-0010-0000-000</t>
  </si>
  <si>
    <t>290552</t>
  </si>
  <si>
    <t>CENTERPOINT ENERGY INC</t>
  </si>
  <si>
    <t>HOUSTON ELECTRIC</t>
  </si>
  <si>
    <t>AD VALOREM TAX DEPT PO BOX 1475</t>
  </si>
  <si>
    <t>77251-1475</t>
  </si>
  <si>
    <t>ABST 150 PAGE 1 J MOORE SUR TR 10 23.648 ACRS</t>
  </si>
  <si>
    <t>284-A</t>
  </si>
  <si>
    <t>0150</t>
  </si>
  <si>
    <t>LMTC, REN12</t>
  </si>
  <si>
    <t>124640</t>
  </si>
  <si>
    <t>2775-0015-0101-000</t>
  </si>
  <si>
    <t>196269</t>
  </si>
  <si>
    <t>BLEIMAYER CARRIE</t>
  </si>
  <si>
    <t>701 MAIN ST</t>
  </si>
  <si>
    <t>77568-0777</t>
  </si>
  <si>
    <t>701 MAIN LA MARQUE, TX 77568</t>
  </si>
  <si>
    <t>ABST 150 PAGE 5 LOTS 1 THRU 3 &amp; PT OF LOTS 4 &amp; 5 (1-1) BLK 1 DIV O COOK &amp; STEWART SUB</t>
  </si>
  <si>
    <t>2775.2</t>
  </si>
  <si>
    <t>CNV2017, HSM</t>
  </si>
  <si>
    <t>11790</t>
  </si>
  <si>
    <t>55230</t>
  </si>
  <si>
    <t>2775-0014-0606-000</t>
  </si>
  <si>
    <t>196194</t>
  </si>
  <si>
    <t>WELCH JAMES D &amp; KAREN SUE</t>
  </si>
  <si>
    <t>623 MAIN ST</t>
  </si>
  <si>
    <t>77568-5618</t>
  </si>
  <si>
    <t>623</t>
  </si>
  <si>
    <t>623 MAIN LA MARQUE, TX 77568</t>
  </si>
  <si>
    <t>ABST 150 PAGE 5 LOTS 6 &amp; 7 (6-1) BLK 6 DIV N COOK &amp; STEWART SUB</t>
  </si>
  <si>
    <t>41470</t>
  </si>
  <si>
    <t>7225-0000-0017-000</t>
  </si>
  <si>
    <t>200087</t>
  </si>
  <si>
    <t>MORRIS WILLIAM A &amp; BETTY J -TRUSTEES</t>
  </si>
  <si>
    <t>MORRIS LIVING TRUST</t>
  </si>
  <si>
    <t>5011 DENVER DR</t>
  </si>
  <si>
    <t>77551-5940</t>
  </si>
  <si>
    <t>1522</t>
  </si>
  <si>
    <t>1522 MAIN LA MARQUE, TX 77568</t>
  </si>
  <si>
    <t>ABST 150 PAGE 5 LOT 17 TROUT ADDN</t>
  </si>
  <si>
    <t>WH06</t>
  </si>
  <si>
    <t>5090</t>
  </si>
  <si>
    <t>15370</t>
  </si>
  <si>
    <t>2775-0014-0605-000</t>
  </si>
  <si>
    <t>196193</t>
  </si>
  <si>
    <t>WELCH SUZETTE &amp; VICKIE LAYMANCE</t>
  </si>
  <si>
    <t>201 S WEST RD</t>
  </si>
  <si>
    <t>77591</t>
  </si>
  <si>
    <t>617</t>
  </si>
  <si>
    <t>617 MAIN LA MARQUE, TX 77568</t>
  </si>
  <si>
    <t>ABST 150 PAGE 5 LOT 5 &amp; W 1/2 OF LOT 4 (5-1) BLK 6 DIV N COOK &amp; STEWART SUB</t>
  </si>
  <si>
    <t>4590</t>
  </si>
  <si>
    <t>26080</t>
  </si>
  <si>
    <t>2775-0014-0603-000</t>
  </si>
  <si>
    <t>196192</t>
  </si>
  <si>
    <t>CASTILLO ERICA I</t>
  </si>
  <si>
    <t>5221 PENNY LN APT 11</t>
  </si>
  <si>
    <t>WILMINGTON</t>
  </si>
  <si>
    <t>NC</t>
  </si>
  <si>
    <t>28405-3498</t>
  </si>
  <si>
    <t>611</t>
  </si>
  <si>
    <t>611 MAIN LA MARQUE, TX 77568</t>
  </si>
  <si>
    <t>ABST 150 PAGE 5 LOT 3 &amp; E 1/2 OF LOT 4 (3-1) BLK 6 DIV N COOK &amp; STEWART SUB</t>
  </si>
  <si>
    <t>284-D</t>
  </si>
  <si>
    <t>19950</t>
  </si>
  <si>
    <t>2775-0014-0601-000</t>
  </si>
  <si>
    <t>196191</t>
  </si>
  <si>
    <t>PATTERSON MICHAEL E</t>
  </si>
  <si>
    <t>PO BOX 40726</t>
  </si>
  <si>
    <t>77240</t>
  </si>
  <si>
    <t>601</t>
  </si>
  <si>
    <t>601 MAIN LA MARQUE, TX 77568</t>
  </si>
  <si>
    <t>ABST 150 PAGE 5 LOTS 1 &amp; 2 (1-1) BLK 6 DIV N COOK &amp; STEWART SUB</t>
  </si>
  <si>
    <t>18000</t>
  </si>
  <si>
    <t>2775-0014-0507-000</t>
  </si>
  <si>
    <t>196186</t>
  </si>
  <si>
    <t>ZAHLER PEGGY A</t>
  </si>
  <si>
    <t>1802 RAMPART ST</t>
  </si>
  <si>
    <t>LEAGUE CITY</t>
  </si>
  <si>
    <t>77573-1944</t>
  </si>
  <si>
    <t>525</t>
  </si>
  <si>
    <t>525 MAIN LA MARQUE, TX 77568</t>
  </si>
  <si>
    <t>ABST 150 PAGE 5 LOT 7 BLK 5 DIV N COOK &amp; STEWART SUB</t>
  </si>
  <si>
    <t>32920</t>
  </si>
  <si>
    <t>2775-0014-0506-000</t>
  </si>
  <si>
    <t>196185</t>
  </si>
  <si>
    <t>523</t>
  </si>
  <si>
    <t>523 MAIN LA MARQUE, TX 77568</t>
  </si>
  <si>
    <t>ABST 150 PAGE 5 LOT 6 BLK 5 DIV N COOK &amp; STEWART SUB</t>
  </si>
  <si>
    <t>23900</t>
  </si>
  <si>
    <t>2775-0014-0504-000</t>
  </si>
  <si>
    <t>196184</t>
  </si>
  <si>
    <t>ARVIDSON TOMMY JO</t>
  </si>
  <si>
    <t>3905 RAU DR</t>
  </si>
  <si>
    <t>77539-6120</t>
  </si>
  <si>
    <t>515 MAIN LA MARQUE, TX 77568</t>
  </si>
  <si>
    <t>ABST 150 J D MOORE SUR W 1/2 LOT 4 &amp; ALL LOT 5 BLK 5 DIV N COOK &amp; STEWART SUB</t>
  </si>
  <si>
    <t>17450</t>
  </si>
  <si>
    <t>2775-0014-0504-003</t>
  </si>
  <si>
    <t>398689</t>
  </si>
  <si>
    <t>MAGNOLIA RENTALS TRUST</t>
  </si>
  <si>
    <t>C/O GEORGIA ARVIDSON</t>
  </si>
  <si>
    <t>77539</t>
  </si>
  <si>
    <t>ABST 150 J D MOORE SUR E 1/2 LOT 4 (504-3) BLK 5 DIV N COOK &amp; STEWART SUB</t>
  </si>
  <si>
    <t>1530</t>
  </si>
  <si>
    <t>2775-0014-0503-000</t>
  </si>
  <si>
    <t>196183</t>
  </si>
  <si>
    <t>WARD GRANT S &amp; MARY A</t>
  </si>
  <si>
    <t>2500 NEWMAN RD</t>
  </si>
  <si>
    <t>77568-4635</t>
  </si>
  <si>
    <t>511</t>
  </si>
  <si>
    <t>511 MAIN LA MARQUE, TX 77568</t>
  </si>
  <si>
    <t>ABST 150 PAGE 5 LOT 3 BLK 5 DIV N COOK &amp; STEWART SUB</t>
  </si>
  <si>
    <t>2775-0014-0502-000</t>
  </si>
  <si>
    <t>196182</t>
  </si>
  <si>
    <t>MCGHEE PAMELA LEOLA</t>
  </si>
  <si>
    <t>%PAMELA MCGHEE</t>
  </si>
  <si>
    <t>7407 WASHINGTON ST</t>
  </si>
  <si>
    <t>BAYTOWN</t>
  </si>
  <si>
    <t>77521-1119</t>
  </si>
  <si>
    <t>507</t>
  </si>
  <si>
    <t>507 MAIN LA MARQUE, TX 77568</t>
  </si>
  <si>
    <t>ABST 150 PAGE 5 LOT 2 BLK 5 DIV N COOK &amp; STEWART SUB</t>
  </si>
  <si>
    <t>2775-0014-0501-000</t>
  </si>
  <si>
    <t>196181</t>
  </si>
  <si>
    <t>503</t>
  </si>
  <si>
    <t>503 MAIN LA MARQUE, TX 77568</t>
  </si>
  <si>
    <t>ABST 150 PAGE 5 LOT 1 BLK 5 DIV N COOK &amp; STEWART SUB</t>
  </si>
  <si>
    <t>2775-0014-0407-000</t>
  </si>
  <si>
    <t>364736</t>
  </si>
  <si>
    <t>D &amp; W SURVEYING LLC</t>
  </si>
  <si>
    <t>131 COMMERCE ST</t>
  </si>
  <si>
    <t>CLUTE</t>
  </si>
  <si>
    <t>77531-5601</t>
  </si>
  <si>
    <t>2301</t>
  </si>
  <si>
    <t>2301 5TH AVE LA MARQUE, TX 77568</t>
  </si>
  <si>
    <t>ABST 150 PAGE 5 LOT 7 BLK 4 DIV N COOK &amp; STEWART SUB</t>
  </si>
  <si>
    <t>507-WB</t>
  </si>
  <si>
    <t>APT</t>
  </si>
  <si>
    <t>40620</t>
  </si>
  <si>
    <t>4068-0000-0001-000</t>
  </si>
  <si>
    <t>434393</t>
  </si>
  <si>
    <t>PHAN QUOC</t>
  </si>
  <si>
    <t>2614 SUNFISH DR</t>
  </si>
  <si>
    <t>77584</t>
  </si>
  <si>
    <t>ABST 150 LOT 1 HOLMES SUBD (2006)</t>
  </si>
  <si>
    <t>6345</t>
  </si>
  <si>
    <t>9150</t>
  </si>
  <si>
    <t>2775-0014-0406-000</t>
  </si>
  <si>
    <t>196178</t>
  </si>
  <si>
    <t>419</t>
  </si>
  <si>
    <t>419 MAIN LA MARQUE, TX 77568</t>
  </si>
  <si>
    <t>ABST 150 PAGE 5 LOT 6 BLK 4 DIV N COOK &amp; STEWART SUB</t>
  </si>
  <si>
    <t>38800</t>
  </si>
  <si>
    <t>4068-0000-0002-000</t>
  </si>
  <si>
    <t>434394</t>
  </si>
  <si>
    <t>SAUCEDA MARIA I</t>
  </si>
  <si>
    <t>1412 MAIN ST</t>
  </si>
  <si>
    <t>1412</t>
  </si>
  <si>
    <t>1412 MAIN LA MARQUE, TX 77568</t>
  </si>
  <si>
    <t>ABST 150 LOT 2 HOLMES SUBD (2006</t>
  </si>
  <si>
    <t>HB3630, PRINT, SPLIT12</t>
  </si>
  <si>
    <t>6540</t>
  </si>
  <si>
    <t>21120</t>
  </si>
  <si>
    <t>2775-0014-0404-000</t>
  </si>
  <si>
    <t>196177</t>
  </si>
  <si>
    <t>WALKER JOHN ADOLPH III</t>
  </si>
  <si>
    <t>1922 COUNTRY MEADOW LN</t>
  </si>
  <si>
    <t>77517-3741</t>
  </si>
  <si>
    <t>415</t>
  </si>
  <si>
    <t>415 MAIN LA MARQUE, TX 77568</t>
  </si>
  <si>
    <t>ABST 150 PAGE 5 LOTS 4 &amp; 5 (4-1) BLK 4 DIV N COOK &amp; STEWART SUB</t>
  </si>
  <si>
    <t>25360</t>
  </si>
  <si>
    <t>2775-0014-0401-000</t>
  </si>
  <si>
    <t>196176</t>
  </si>
  <si>
    <t>ABST 150 PAGE 5 &amp; 8 LOTS 1 THRU 3 &amp; LOTS 12 THRU 14 (1-1) BLK 4 DIV N COOK &amp; STEWART SUB</t>
  </si>
  <si>
    <t>18380</t>
  </si>
  <si>
    <t>6345-0004-0013-004</t>
  </si>
  <si>
    <t>199561</t>
  </si>
  <si>
    <t>GOEBEL WILLIAM DALE</t>
  </si>
  <si>
    <t>1308</t>
  </si>
  <si>
    <t>1308 MAIN LA MARQUE, TX 77568</t>
  </si>
  <si>
    <t>ABST 150 PAGE 5 SE PT OF LOT 13 (13-4) BLK D SCOTTS ACRE HOME ADDN</t>
  </si>
  <si>
    <t>10670</t>
  </si>
  <si>
    <t>30560</t>
  </si>
  <si>
    <t>2775-0014-0300-000</t>
  </si>
  <si>
    <t>196175</t>
  </si>
  <si>
    <t>MANETAS DIMITRIOS &amp;</t>
  </si>
  <si>
    <t>STAMATINA</t>
  </si>
  <si>
    <t>PO BOX 3158</t>
  </si>
  <si>
    <t>77552</t>
  </si>
  <si>
    <t>2307</t>
  </si>
  <si>
    <t>2307 4TH AVE LA MARQUE, TX 77568</t>
  </si>
  <si>
    <t>ABST 150 PAGE 5,6 &amp; 8 PT OF BLK 3 DIV N COOK &amp; STEWART SUB</t>
  </si>
  <si>
    <t>31410</t>
  </si>
  <si>
    <t>6345-0004-0012-004</t>
  </si>
  <si>
    <t>199556</t>
  </si>
  <si>
    <t>RAMIREZ RICHARD</t>
  </si>
  <si>
    <t>1408 MAIN ST</t>
  </si>
  <si>
    <t>1408</t>
  </si>
  <si>
    <t>1408 MAIN LA MARQUE, TX 77568</t>
  </si>
  <si>
    <t>ABST 150 PAGE 5 PT OF LOT 12 (12-4) BLK D SCOTTS ACRE HOME ADDN</t>
  </si>
  <si>
    <t>DV1, HS</t>
  </si>
  <si>
    <t>4950</t>
  </si>
  <si>
    <t>64970</t>
  </si>
  <si>
    <t>6345-0005-0016-003</t>
  </si>
  <si>
    <t>199598</t>
  </si>
  <si>
    <t>CROCKER II RICHARD</t>
  </si>
  <si>
    <t>3330 N GALLOWAY</t>
  </si>
  <si>
    <t># 304-28</t>
  </si>
  <si>
    <t>MESQUITE</t>
  </si>
  <si>
    <t>75150</t>
  </si>
  <si>
    <t>ABST 150 PAGE 5 W PT OF LOT 16 (16-3) BLK E SCOTTS ACRE HOME ADDN UND 1/2 INT</t>
  </si>
  <si>
    <t>50</t>
  </si>
  <si>
    <t>2750</t>
  </si>
  <si>
    <t>2775-0009-2700-001</t>
  </si>
  <si>
    <t>195892</t>
  </si>
  <si>
    <t>GERDES GUYLE DAN</t>
  </si>
  <si>
    <t>1808 MAIN ST</t>
  </si>
  <si>
    <t>1808</t>
  </si>
  <si>
    <t>1808 MAIN LA MARQUE, TX 77568</t>
  </si>
  <si>
    <t>ABST 150 PAGE 4 PT OF BLK 27 (2700-1) DIV I COOK &amp; STEWART SUB</t>
  </si>
  <si>
    <t>HSM</t>
  </si>
  <si>
    <t>10910</t>
  </si>
  <si>
    <t>130680</t>
  </si>
  <si>
    <t>6345-0004-0012-005</t>
  </si>
  <si>
    <t>199557</t>
  </si>
  <si>
    <t>MENDOZA JOSE</t>
  </si>
  <si>
    <t>1021 OAK</t>
  </si>
  <si>
    <t>1322</t>
  </si>
  <si>
    <t>1322 MAIN LA MARQUE, TX 77568</t>
  </si>
  <si>
    <t>ABST 150 PAGE 5 SE PT OF LOT 12 (12-5) BLK D SCOTTS ACRE HOME ADDN</t>
  </si>
  <si>
    <t>23390</t>
  </si>
  <si>
    <t>6345-0005-0016-002</t>
  </si>
  <si>
    <t>199597</t>
  </si>
  <si>
    <t>SANTOS ALMA A</t>
  </si>
  <si>
    <t>601 26TH ST N</t>
  </si>
  <si>
    <t>77590-7041</t>
  </si>
  <si>
    <t>1220</t>
  </si>
  <si>
    <t>1220 MAIN LA MARQUE, TX 77568</t>
  </si>
  <si>
    <t>ABST 150 PAGE 5 PT OF LOT 16 (16-2) BLK E SCOTTS ACRE HOME ADDN</t>
  </si>
  <si>
    <t>5500</t>
  </si>
  <si>
    <t>6345-0004-0013-001</t>
  </si>
  <si>
    <t>199558</t>
  </si>
  <si>
    <t>DELACERDA GLORIA</t>
  </si>
  <si>
    <t>1314 MAIN ST</t>
  </si>
  <si>
    <t>1314</t>
  </si>
  <si>
    <t>1314 MAIN LA MARQUE, TX 77568</t>
  </si>
  <si>
    <t>ABST 150 PAGE 5 SW PT OF LOT 13 (13-1) BLK D SCOTTS ACRE HOME ADDN</t>
  </si>
  <si>
    <t>3230</t>
  </si>
  <si>
    <t>55380</t>
  </si>
  <si>
    <t>6345-0003-0009-003</t>
  </si>
  <si>
    <t>199516</t>
  </si>
  <si>
    <t>LAMARQUE PROPERTIES LLC</t>
  </si>
  <si>
    <t>PO BOX 846</t>
  </si>
  <si>
    <t>77568-0846</t>
  </si>
  <si>
    <t>1518</t>
  </si>
  <si>
    <t>1518 MAIN LA MARQUE, TX 77568</t>
  </si>
  <si>
    <t>ABST 150 J D MOORE SUR SW PT OF LOT 9 (9-3) BLK C SCOTTS ACRE HOME ADDN</t>
  </si>
  <si>
    <t>5690</t>
  </si>
  <si>
    <t>41070</t>
  </si>
  <si>
    <t>6345-0005-0016-001</t>
  </si>
  <si>
    <t>199571</t>
  </si>
  <si>
    <t>ABST 150 PAGE 5 PT OF LOT 16 (16-1) BLK E SCOTTS ACRE HOME ADDN</t>
  </si>
  <si>
    <t>5590</t>
  </si>
  <si>
    <t>6345-0004-0013-002</t>
  </si>
  <si>
    <t>199559</t>
  </si>
  <si>
    <t>GOEBEL WILLIAM D</t>
  </si>
  <si>
    <t>1304 ROSS ST</t>
  </si>
  <si>
    <t>77568-5840</t>
  </si>
  <si>
    <t>1312</t>
  </si>
  <si>
    <t>1312 MAIN LA MARQUE, TX 77568</t>
  </si>
  <si>
    <t>ABST 150 PAGE 5 PT OF LOT 13 (13-2) BLK D SCOTTS ACRE HOME ADDN</t>
  </si>
  <si>
    <t>3250</t>
  </si>
  <si>
    <t>2775-0009-2600-004</t>
  </si>
  <si>
    <t>195891</t>
  </si>
  <si>
    <t>1806</t>
  </si>
  <si>
    <t>1806 MAIN LA MARQUE, TX 77568</t>
  </si>
  <si>
    <t>ABST 150 PAGE 4 PT OF BLK 26 (2600-4) DIV I COOK &amp; STEWART SUB</t>
  </si>
  <si>
    <t>11840</t>
  </si>
  <si>
    <t>6345-0004-0013-003</t>
  </si>
  <si>
    <t>199560</t>
  </si>
  <si>
    <t>1310</t>
  </si>
  <si>
    <t>1310 MAIN LA MARQUE, TX 77568</t>
  </si>
  <si>
    <t>ABST 150 PAGE 5 PT OF LOT 13 (13-3) BLK D SCOTTS ACRE HOME ADDN</t>
  </si>
  <si>
    <t>3180</t>
  </si>
  <si>
    <t>6450</t>
  </si>
  <si>
    <t>2775-0009-2600-002</t>
  </si>
  <si>
    <t>195889</t>
  </si>
  <si>
    <t>BROWN KEN</t>
  </si>
  <si>
    <t>PO BOX 238</t>
  </si>
  <si>
    <t>FRIENDSWOOD</t>
  </si>
  <si>
    <t>77549</t>
  </si>
  <si>
    <t>1800</t>
  </si>
  <si>
    <t>1800 MAIN LA MARQUE, TX 77568</t>
  </si>
  <si>
    <t>ABST 150 PAGE 4 PT OF BLK 26 (2600-2) DIV I COOK &amp; STEWART SUB</t>
  </si>
  <si>
    <t>Agent</t>
  </si>
  <si>
    <t>12360</t>
  </si>
  <si>
    <t>6345-0003-0009-002</t>
  </si>
  <si>
    <t>199514</t>
  </si>
  <si>
    <t>BOCK ELIZABETH ANN</t>
  </si>
  <si>
    <t>1231 SCOTT ST</t>
  </si>
  <si>
    <t>ABST 150 PAGE 5 SE PT OF LOT 9 (9-2) BLK C SCOTTS ACRE HOME ADDN</t>
  </si>
  <si>
    <t>21840</t>
  </si>
  <si>
    <t>2775-0010-2008-000</t>
  </si>
  <si>
    <t>195966</t>
  </si>
  <si>
    <t>RAY FREDERICA</t>
  </si>
  <si>
    <t>101 LEE DR</t>
  </si>
  <si>
    <t>1126</t>
  </si>
  <si>
    <t>1126 MAIN LA MARQUE, TX 77568</t>
  </si>
  <si>
    <t>ABST 150 PAGE 5 LOT 8 BLK 20 DIV J COOK &amp; STEWART SUB</t>
  </si>
  <si>
    <t>2142</t>
  </si>
  <si>
    <t>33680</t>
  </si>
  <si>
    <t>2775-0010-2009-000</t>
  </si>
  <si>
    <t>195967</t>
  </si>
  <si>
    <t>WOOD GEORGE</t>
  </si>
  <si>
    <t>29 ELLIS RD</t>
  </si>
  <si>
    <t>77573-1719</t>
  </si>
  <si>
    <t>1122</t>
  </si>
  <si>
    <t>1122 MAIN LA MARQUE, TX 77568</t>
  </si>
  <si>
    <t>ABST 150 PAGE 5 LOT 9 BLK 20 DIV J COOK &amp; STEWART SUB</t>
  </si>
  <si>
    <t>30570</t>
  </si>
  <si>
    <t>2775-0010-2010-000</t>
  </si>
  <si>
    <t>195968</t>
  </si>
  <si>
    <t>PEREZ JOSE LUIS</t>
  </si>
  <si>
    <t>1118 MAIN ST</t>
  </si>
  <si>
    <t>1118</t>
  </si>
  <si>
    <t>1118 MAIN LA MARQUE, TX 77568</t>
  </si>
  <si>
    <t>ABST 150 PAGE 5 LOT 10 BLK 20 DIV J COOK &amp; STEWART SUB</t>
  </si>
  <si>
    <t>29870</t>
  </si>
  <si>
    <t>0150-0008-0000-000</t>
  </si>
  <si>
    <t>290550</t>
  </si>
  <si>
    <t>ABST 150 PAGE 9 J MOORE SUR TR 8 2.668 ACRS</t>
  </si>
  <si>
    <t>GGA, J05, CAD, S15, S18, RFL, D02</t>
  </si>
  <si>
    <t>14060</t>
  </si>
  <si>
    <t>2775-0010-2011-000</t>
  </si>
  <si>
    <t>195969</t>
  </si>
  <si>
    <t>PAUKERT CATHA D</t>
  </si>
  <si>
    <t>1114 MAIN ST</t>
  </si>
  <si>
    <t>77568-5629</t>
  </si>
  <si>
    <t>1114</t>
  </si>
  <si>
    <t>1114 MAIN LA MARQUE, TX 77568</t>
  </si>
  <si>
    <t>ABST 150 PAGE 5 LOT 11 BLK 20 DIV J COOK &amp; STEWART SUB</t>
  </si>
  <si>
    <t>41120</t>
  </si>
  <si>
    <t>2775-0010-2012-000</t>
  </si>
  <si>
    <t>195970</t>
  </si>
  <si>
    <t>BOURGEOIS ESTHER</t>
  </si>
  <si>
    <t>1110 MAIN</t>
  </si>
  <si>
    <t>1110</t>
  </si>
  <si>
    <t>1110 MAIN LA MARQUE, TX 77568</t>
  </si>
  <si>
    <t>ABST 150 PAGE 5 LOT 12 BLK 20 DIV J COOK &amp; STEWART SUB</t>
  </si>
  <si>
    <t>39520</t>
  </si>
  <si>
    <t>2775-0010-2013-000</t>
  </si>
  <si>
    <t>195971</t>
  </si>
  <si>
    <t>GILMORE ELAM INVESTMENTS LLC</t>
  </si>
  <si>
    <t>PO BOX 324</t>
  </si>
  <si>
    <t>1106</t>
  </si>
  <si>
    <t>1106 MAIN LA MARQUE, TX 77568</t>
  </si>
  <si>
    <t>ABST 150 PAGE 5 LOT 13 BLK 20 DIV J COOK &amp; STEWART SUB</t>
  </si>
  <si>
    <t>35170</t>
  </si>
  <si>
    <t>2775-0010-2014-000</t>
  </si>
  <si>
    <t>195972</t>
  </si>
  <si>
    <t>PHILLIPS CAROL M LIFE ESTATE</t>
  </si>
  <si>
    <t>1102 MAIN ST</t>
  </si>
  <si>
    <t>1102</t>
  </si>
  <si>
    <t>1102 MAIN LA MARQUE, TX 77568</t>
  </si>
  <si>
    <t>ABST 150 PAGE 5 LOT 14 BLK 20 DIV J COOK &amp; STEWART SUB</t>
  </si>
  <si>
    <t>2011</t>
  </si>
  <si>
    <t>37210</t>
  </si>
  <si>
    <t>2775-0010-2108-000</t>
  </si>
  <si>
    <t>195980</t>
  </si>
  <si>
    <t>NARVAEZ NICK &amp; I V ARMSTRONG</t>
  </si>
  <si>
    <t>3626 EWING DR</t>
  </si>
  <si>
    <t>MANVEL</t>
  </si>
  <si>
    <t>77578-3258</t>
  </si>
  <si>
    <t>1030</t>
  </si>
  <si>
    <t>1030 MAIN LA MARQUE, TX 77568</t>
  </si>
  <si>
    <t>ABST 150 PAGE 5 LOT 8 BLK 21 DIV J COOK &amp; STEWART SUB</t>
  </si>
  <si>
    <t>507-CC</t>
  </si>
  <si>
    <t>11300</t>
  </si>
  <si>
    <t>2775-0010-2109-000</t>
  </si>
  <si>
    <t>195981</t>
  </si>
  <si>
    <t>ANTONIOU-HALL CATHERINE IRENE</t>
  </si>
  <si>
    <t>9006 BINTLIFF DR</t>
  </si>
  <si>
    <t>77074</t>
  </si>
  <si>
    <t>1022</t>
  </si>
  <si>
    <t>1022 MAIN LA MARQUE, TX 77568</t>
  </si>
  <si>
    <t>ABST 150 PAGE 5 LOT 9 BLK 21 DIV J COOK &amp; STEWART SUB</t>
  </si>
  <si>
    <t>HB1257, HSM</t>
  </si>
  <si>
    <t>2775-0010-2110-000</t>
  </si>
  <si>
    <t>195982</t>
  </si>
  <si>
    <t>TOMBRELLA EDWARD D &amp; JANET</t>
  </si>
  <si>
    <t>PO BOX 1040</t>
  </si>
  <si>
    <t>77510-1040</t>
  </si>
  <si>
    <t>1026</t>
  </si>
  <si>
    <t>1026 MAIN LA MARQUE, TX 77568</t>
  </si>
  <si>
    <t>ABST 150 PAGE 5 LOT 10 BLK 21 DIV J COOK &amp; STEWART SUB</t>
  </si>
  <si>
    <t>13RN, HB3630</t>
  </si>
  <si>
    <t>27710</t>
  </si>
  <si>
    <t>2775-0010-2111-001</t>
  </si>
  <si>
    <t>195983</t>
  </si>
  <si>
    <t>KEELING THOMAS</t>
  </si>
  <si>
    <t>1014 MAIN ST</t>
  </si>
  <si>
    <t>1014</t>
  </si>
  <si>
    <t>1014 MAIN LA MARQUE, TX 77568</t>
  </si>
  <si>
    <t>ABST 150 PAGE 5 LOTS 11 &amp; 12 (11-1) BLK 21 DIV J COOK &amp; STEWART SUB</t>
  </si>
  <si>
    <t>26520</t>
  </si>
  <si>
    <t>6345-0005-0015-003</t>
  </si>
  <si>
    <t>199596</t>
  </si>
  <si>
    <t>QUINTANILLA ALICE</t>
  </si>
  <si>
    <t>4254 ALBANS RD</t>
  </si>
  <si>
    <t>77005-1008</t>
  </si>
  <si>
    <t>1214</t>
  </si>
  <si>
    <t>1214 MAIN LA MARQUE, TX 77568</t>
  </si>
  <si>
    <t>ABST 150 PAGE 5 PT OF LOT 16 &amp; 15 (16-5) BLK E SCOTTS ACRE HOME ADDN</t>
  </si>
  <si>
    <t>4260</t>
  </si>
  <si>
    <t>19380</t>
  </si>
  <si>
    <t>2775-0010-2113-001</t>
  </si>
  <si>
    <t>195984</t>
  </si>
  <si>
    <t>SHULDER DAVID</t>
  </si>
  <si>
    <t>1705 BARBARA ST</t>
  </si>
  <si>
    <t>78757</t>
  </si>
  <si>
    <t>1002</t>
  </si>
  <si>
    <t>1002 MAIN LA MARQUE, TX 77568</t>
  </si>
  <si>
    <t>ABST 150 PAGE 5 LOTS 13 &amp; 14 (13-1) BLK 21 DIV J COOK &amp; STEWART SUB</t>
  </si>
  <si>
    <t>507-VC</t>
  </si>
  <si>
    <t>51160</t>
  </si>
  <si>
    <t>6345-0005-0015-002</t>
  </si>
  <si>
    <t>199595</t>
  </si>
  <si>
    <t>HOLMES CHERYL L</t>
  </si>
  <si>
    <t>1212 MAIN ST</t>
  </si>
  <si>
    <t>77568-5631</t>
  </si>
  <si>
    <t>1212</t>
  </si>
  <si>
    <t>1212 MAIN LA MARQUE, TX 77568</t>
  </si>
  <si>
    <t>ABST 150 PAGE 5 E PT OF LOT 16 &amp; SE PT OF LOT 15 (16-4) BLK E SCOTTS ACRE HOME ADDN</t>
  </si>
  <si>
    <t>7970</t>
  </si>
  <si>
    <t>103860</t>
  </si>
  <si>
    <t>2775-0010-2208-001</t>
  </si>
  <si>
    <t>195992</t>
  </si>
  <si>
    <t>928 MAIN LLC</t>
  </si>
  <si>
    <t>527  21ST ST #115</t>
  </si>
  <si>
    <t>928</t>
  </si>
  <si>
    <t>928 MAIN LA MARQUE, TX 77568</t>
  </si>
  <si>
    <t>ABST 150 PAGE 5 LOTS 8 THRU 10 (8-1) BLK 22 DIV J COOK &amp; STEWART SUB</t>
  </si>
  <si>
    <t>9190</t>
  </si>
  <si>
    <t>66550</t>
  </si>
  <si>
    <t>2775-0010-2313-001</t>
  </si>
  <si>
    <t>303901</t>
  </si>
  <si>
    <t>UNKNOWN</t>
  </si>
  <si>
    <t>ABST 150 PAGE 5 PT OF LOTS 13 &amp; 14 (2313-1) BLK 23 DIV J COOK &amp; STEWART SUB</t>
  </si>
  <si>
    <t>1580</t>
  </si>
  <si>
    <t>2775-0010-2211-001</t>
  </si>
  <si>
    <t>195993</t>
  </si>
  <si>
    <t>YAP INC</t>
  </si>
  <si>
    <t>916 MAIN ST</t>
  </si>
  <si>
    <t>916</t>
  </si>
  <si>
    <t>916 MAIN LA MARQUE, TX 77568</t>
  </si>
  <si>
    <t>ABST 150 PAGE 5 LOTS 11 &amp; 12 (11-1) BLK 22 DIV J COOK &amp; STEWART SUB</t>
  </si>
  <si>
    <t>50650</t>
  </si>
  <si>
    <t>2775-0010-2213-001</t>
  </si>
  <si>
    <t>195994</t>
  </si>
  <si>
    <t>JONES ROY EDWARD</t>
  </si>
  <si>
    <t>2830 TEXAS AVE</t>
  </si>
  <si>
    <t>902</t>
  </si>
  <si>
    <t>902 MAIN LA MARQUE, TX 77568</t>
  </si>
  <si>
    <t>ABST 150 MOORE J D SUR LOTS 13 &amp; 14 (13-1) BLK 22 DIV J COOK &amp; STEWART SUB</t>
  </si>
  <si>
    <t>AGENT</t>
  </si>
  <si>
    <t>47630</t>
  </si>
  <si>
    <t>2775-0010-2308-000</t>
  </si>
  <si>
    <t>195997</t>
  </si>
  <si>
    <t>BYRD JUDY WEAR</t>
  </si>
  <si>
    <t>PO BOX 265</t>
  </si>
  <si>
    <t>828</t>
  </si>
  <si>
    <t>828 MAIN LA MARQUE, TX 77568</t>
  </si>
  <si>
    <t>ABST 150 PAGE 5 LOTS 8 &amp; 9 BLK 23 DIV J COOK &amp; STEWART SUB</t>
  </si>
  <si>
    <t>6120</t>
  </si>
  <si>
    <t>49010</t>
  </si>
  <si>
    <t>2775-0010-2310-000</t>
  </si>
  <si>
    <t>303834</t>
  </si>
  <si>
    <t>STANELY RICHARD A &amp; DONNA</t>
  </si>
  <si>
    <t>PO BOX 553</t>
  </si>
  <si>
    <t>77568-0553</t>
  </si>
  <si>
    <t>820</t>
  </si>
  <si>
    <t>820 MAIN LA MARQUE, TX 77568</t>
  </si>
  <si>
    <t>ABST 150 PAGE 5 LOTS 10 &amp; 11 (2310-1) BLK 23 DIV J COOK &amp; STEWART SUB</t>
  </si>
  <si>
    <t>35640</t>
  </si>
  <si>
    <t>2775-0010-2306-000</t>
  </si>
  <si>
    <t>195995</t>
  </si>
  <si>
    <t>STANLEY RICHARD &amp; DONNA</t>
  </si>
  <si>
    <t>ABST 150 PAGE 5 LOT 6 &amp; PT OF LOTS 4,5 &amp; 12 (6-1) BLK 23 DIV J COOK &amp; STEWART SUB</t>
  </si>
  <si>
    <t>2775-0010-2409-000</t>
  </si>
  <si>
    <t>196000</t>
  </si>
  <si>
    <t>RAMOS ALFREDO</t>
  </si>
  <si>
    <t>2804 8TH ST N</t>
  </si>
  <si>
    <t>77590-5672</t>
  </si>
  <si>
    <t>720</t>
  </si>
  <si>
    <t>720 MAIN LA MARQUE, TX 77568</t>
  </si>
  <si>
    <t>ABST 150 PAGE 5 LOT 9 &amp; PT OF LOTS 8 &amp; 10 (9-1) BLK 24 DIV J COOK &amp; STEWART SUB</t>
  </si>
  <si>
    <t>DC-S15</t>
  </si>
  <si>
    <t>8040</t>
  </si>
  <si>
    <t>145000</t>
  </si>
  <si>
    <t>2775-0010-2403-000</t>
  </si>
  <si>
    <t>195999</t>
  </si>
  <si>
    <t>702</t>
  </si>
  <si>
    <t>702 MAIN LA MARQUE, TX 77568</t>
  </si>
  <si>
    <t>ABST 150 PAGE 5 LOTS 3 THRU 7 &amp; LOTS 11 &amp; 12 &amp; W PT OF LOT 2 &amp; E PT OF LOT 10 (3-1) BLK 24 DIV J COOK &amp; STEWART SUB</t>
  </si>
  <si>
    <t>28940</t>
  </si>
  <si>
    <t>2775-0010-2413-000</t>
  </si>
  <si>
    <t>437353</t>
  </si>
  <si>
    <t>DUPLAN ROSA I</t>
  </si>
  <si>
    <t>2102 7TH AVE N</t>
  </si>
  <si>
    <t>ABST 150 LOTS 13 &amp; 14 BLK 24 DIV J COOK &amp; STEWART</t>
  </si>
  <si>
    <t>SPLIT2</t>
  </si>
  <si>
    <t>84740</t>
  </si>
  <si>
    <t>2775-0011-6408-000</t>
  </si>
  <si>
    <t>196151</t>
  </si>
  <si>
    <t>HERRERA ROBERT &amp; ROSA M</t>
  </si>
  <si>
    <t>3134  MAR ANN DR</t>
  </si>
  <si>
    <t>634</t>
  </si>
  <si>
    <t>634 MAIN LA MARQUE, TX 77568</t>
  </si>
  <si>
    <t>ABST 150 PAGE 5 LOT 8 &amp; W PT OF LOT 9 (8-1) BLK 64 DIV K COOK &amp; STEWART SUB</t>
  </si>
  <si>
    <t>4290</t>
  </si>
  <si>
    <t>30240</t>
  </si>
  <si>
    <t>2775-0011-6410-000</t>
  </si>
  <si>
    <t>196152</t>
  </si>
  <si>
    <t>LEE ALLEN WESLEY</t>
  </si>
  <si>
    <t>628 MAIN ST</t>
  </si>
  <si>
    <t>628</t>
  </si>
  <si>
    <t>628 MAIN LA MARQUE, TX 77568</t>
  </si>
  <si>
    <t>ABST 150 PAGE 5 LOT 10 &amp; E PT OF LOT 9 &amp; W PT OF LOT 11 (10-1) BLK 64 DIV K COOK &amp; STEWART SUB</t>
  </si>
  <si>
    <t>30030</t>
  </si>
  <si>
    <t>2775-0011-6412-000</t>
  </si>
  <si>
    <t>196153</t>
  </si>
  <si>
    <t>NGUYEN VAN</t>
  </si>
  <si>
    <t>1516 BAY AREA BLVD</t>
  </si>
  <si>
    <t>APT J7</t>
  </si>
  <si>
    <t>612</t>
  </si>
  <si>
    <t>612 MAIN LA MARQUE, TX 77568</t>
  </si>
  <si>
    <t>ABST 150 PAGE 5 LOT 12 &amp; E PT OF LOT 11 &amp; W PT OF LOT 13 (12-1) BLK 64 DIV K COOK &amp; STEWART</t>
  </si>
  <si>
    <t>507-OB</t>
  </si>
  <si>
    <t>2775-0011-6414-000</t>
  </si>
  <si>
    <t>196154</t>
  </si>
  <si>
    <t>TOUSANT RICHARD L &amp; SHARON D</t>
  </si>
  <si>
    <t>602 MAIN ST</t>
  </si>
  <si>
    <t>77568-5619</t>
  </si>
  <si>
    <t>602</t>
  </si>
  <si>
    <t>602 MAIN LA MARQUE, TX 77568</t>
  </si>
  <si>
    <t>ABST 150 PAGE 5 LOT 14 &amp; E PT OF LOT 13 (14-1) BLK 64 DIV K COOK &amp; STEWART SUB</t>
  </si>
  <si>
    <t>30370</t>
  </si>
  <si>
    <t>7225-0000-0001-000</t>
  </si>
  <si>
    <t>200075</t>
  </si>
  <si>
    <t>DOYLE ANNETTE M</t>
  </si>
  <si>
    <t>PO BOX 884</t>
  </si>
  <si>
    <t>77574-0884</t>
  </si>
  <si>
    <t>2214</t>
  </si>
  <si>
    <t>2214 LONE STAR LA MARQUE, TX 77568</t>
  </si>
  <si>
    <t>ABST 150 J MOORE SUR LOTS 1 THRU 4 &amp; N PT LOT 5 (1-1) TROUT ADDN &amp; PT OF BLK 24 DIV I COOK &amp; STEWART SUB</t>
  </si>
  <si>
    <t>CL, PF, RL, RS</t>
  </si>
  <si>
    <t>MHP-S15</t>
  </si>
  <si>
    <t>GCHAP1</t>
  </si>
  <si>
    <t>61840</t>
  </si>
  <si>
    <t>100090</t>
  </si>
  <si>
    <t>2775-0011-6209-000</t>
  </si>
  <si>
    <t>389102</t>
  </si>
  <si>
    <t>PATEL PROPERTY HOLDINGS LLC</t>
  </si>
  <si>
    <t>ATTEN: SURENDRA PATEL</t>
  </si>
  <si>
    <t>61 NORTH PLAINS INDUSTRIAL RD STE 143</t>
  </si>
  <si>
    <t>WALLINGFORD</t>
  </si>
  <si>
    <t>CT</t>
  </si>
  <si>
    <t>06492</t>
  </si>
  <si>
    <t>412</t>
  </si>
  <si>
    <t>412 MAIN LA MARQUE, TX 77568</t>
  </si>
  <si>
    <t>ABST 150 MOORE JD SUR LOTS 9 THRU 11 &amp; PT OF LOTS 4 THRU 6 &amp; ADJ ALLEY BLK 62 DIV K COOK &amp; STEWART SUB</t>
  </si>
  <si>
    <t>284-B</t>
  </si>
  <si>
    <t>31350</t>
  </si>
  <si>
    <t>90160</t>
  </si>
  <si>
    <t>2775-0009-2500-001</t>
  </si>
  <si>
    <t>195886</t>
  </si>
  <si>
    <t>COASTAL DIRECT AUTO LLC</t>
  </si>
  <si>
    <t>604 RENALDO</t>
  </si>
  <si>
    <t>1740</t>
  </si>
  <si>
    <t>1740 MAIN LA MARQUE, TX 77568</t>
  </si>
  <si>
    <t>ABST 150 PAGE 4 &amp; 5 PT OF BLK 25 (2500-1) DIV I COOK &amp; STEWART SUB</t>
  </si>
  <si>
    <t>21310</t>
  </si>
  <si>
    <t>119970</t>
  </si>
  <si>
    <t>2775-0011-6100-001</t>
  </si>
  <si>
    <t>196143</t>
  </si>
  <si>
    <t>VIRANI AHMADALI M</t>
  </si>
  <si>
    <t>2206 TWIN OAKS BLVD</t>
  </si>
  <si>
    <t>2502</t>
  </si>
  <si>
    <t>2502 HWY 3 LA MARQUE, TX 77568</t>
  </si>
  <si>
    <t>ABST 150 PAGE 5 W PT OF BLK 61 (6100-1) DIV K COOK &amp; STEWART SUB</t>
  </si>
  <si>
    <t>Agent, PVS17</t>
  </si>
  <si>
    <t>5910</t>
  </si>
  <si>
    <t>64000</t>
  </si>
  <si>
    <t>2775-0011-6301-000</t>
  </si>
  <si>
    <t>196144</t>
  </si>
  <si>
    <t>500</t>
  </si>
  <si>
    <t>500 MAIN LA MARQUE, TX 77568</t>
  </si>
  <si>
    <t>ABST 150 PAGE 5 BLK 63 DIV K COOK &amp; STEWART SUB &amp; ADJ ABND 5TH AVE</t>
  </si>
  <si>
    <t>PVS17</t>
  </si>
  <si>
    <t>39490</t>
  </si>
  <si>
    <t>324080</t>
  </si>
  <si>
    <t>2775-0011-6205-000</t>
  </si>
  <si>
    <t>395212</t>
  </si>
  <si>
    <t>ABST 150 J D MOORE SUR W 14FT OF N 100FT LOT 4, N 100FT LOTS 5 &amp; 6, ALL LOTS 7 &amp; 8 &amp; ADJ 20 &amp; 35FT ALLEY/ROW (6205-0) BLK 62 DIV K COOK &amp; STEWART</t>
  </si>
  <si>
    <t>504-WB</t>
  </si>
  <si>
    <t>13610</t>
  </si>
  <si>
    <t>2775-0011-6201-001</t>
  </si>
  <si>
    <t>389101</t>
  </si>
  <si>
    <t>MICKEY'S MARINE INC</t>
  </si>
  <si>
    <t>2204 4TH AVE</t>
  </si>
  <si>
    <t>2204</t>
  </si>
  <si>
    <t>2204 4TH AVE LA MARQUE, TX 77568</t>
  </si>
  <si>
    <t>ABST 150 J D MOORE SUR LOTS 1 THRU 3, 12 THRU 14, E 36FT LOT 4 &amp; ADJ 20FT ALLEY (6201-1) BLK 62 DIV K COOK &amp; STEWART</t>
  </si>
  <si>
    <t>17900</t>
  </si>
  <si>
    <t>160690</t>
  </si>
  <si>
    <t>2775-0009-2700-002</t>
  </si>
  <si>
    <t>195890</t>
  </si>
  <si>
    <t>G R PROPERTIES LTD</t>
  </si>
  <si>
    <t>1818</t>
  </si>
  <si>
    <t>1818 MAIN LA MARQUE, TX 77568</t>
  </si>
  <si>
    <t>ABST 150 PAGE 4 PT OF BLKS 26 &amp; 27 (2700-2) DIV I COOK &amp; STEWART SUB</t>
  </si>
  <si>
    <t>85500</t>
  </si>
  <si>
    <t>124960</t>
  </si>
  <si>
    <t>Vacant</t>
  </si>
  <si>
    <t>Share</t>
  </si>
  <si>
    <t>Commercial flag</t>
  </si>
  <si>
    <t>Note</t>
  </si>
  <si>
    <t>Commercial both</t>
  </si>
  <si>
    <t>Double checked in GCAD, State Code F1</t>
  </si>
  <si>
    <t>Double checked in GCAD, State Code B2</t>
  </si>
  <si>
    <t>Double checked in GCAD, State Code E1</t>
  </si>
  <si>
    <t>Double checked in GCAD, State Code A1</t>
  </si>
  <si>
    <t>Exclude EX, and anything that Improvement value =0, include HS in residential</t>
  </si>
  <si>
    <t>EXEMPT Flag Exempt = 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</si>
</sst>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6" formatCode="&quot;$&quot;#,##0_);[Red]\(&quot;$&quot;#,##0\)"/>
    <numFmt numFmtId="8" formatCode="&quot;$&quot;#,##0.00_);[Red]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5" formatCode="_(&quot;$&quot;* #,##0_);_(&quot;$&quot;* \(#,##0\);_(&quot;$&quot;* &quot;-&quot;??_);_(@_)"/>
    <numFmt numFmtId="166" formatCode="0.0%"/>
    <numFmt numFmtId="167" formatCode="0.00000000000"/>
    <numFmt numFmtId="168" formatCode="0.0"/>
    <numFmt numFmtId="169" formatCode="_(&quot;$&quot;* #,##0.0_);_(&quot;$&quot;* \(#,##0.0\);_(&quot;$&quot;* &quot;-&quot;??_);_(@_)"/>
    <numFmt numFmtId="170" formatCode="0.000"/>
    <numFmt numFmtId="171" formatCode="0.000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sz val="11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1"/>
      <color rgb="FF002E4D"/>
      <name val="Calibri"/>
      <family val="2"/>
      <scheme val="minor"/>
    </font>
    <font>
      <sz val="10"/>
      <color rgb="FF002E4D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4"/>
      <color rgb="FF002E4D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DDD9C4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/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/>
      <diagonal/>
    </border>
    <border>
      <left style="medium">
        <color rgb="FFCCCCCC"/>
      </left>
      <right/>
      <top style="medium">
        <color rgb="FFCCCCCC"/>
      </top>
      <bottom style="medium">
        <color rgb="FFCCCCCC"/>
      </bottom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/>
      <right style="medium">
        <color rgb="FFCCCCCC"/>
      </right>
      <top/>
      <bottom style="medium">
        <color rgb="FFCCCCCC"/>
      </bottom>
      <diagonal/>
    </border>
    <border>
      <left/>
      <right/>
      <top/>
      <bottom style="medium">
        <color rgb="FFCCCCCC"/>
      </bottom>
      <diagonal/>
    </border>
    <border>
      <left/>
      <right style="medium">
        <color rgb="FFCCCCCC"/>
      </right>
      <top/>
      <bottom/>
      <diagonal/>
    </border>
    <border>
      <left style="medium">
        <color rgb="FFCCCCCC"/>
      </left>
      <right style="medium">
        <color rgb="FFCCCCCC"/>
      </right>
      <top/>
      <bottom/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12" fillId="0" borderId="0" applyNumberFormat="0" applyFill="0" applyBorder="0" applyAlignment="0" applyProtection="0"/>
    <xf numFmtId="9" fontId="1" fillId="0" borderId="0" applyFont="0" applyFill="0" applyBorder="0" applyAlignment="0" applyProtection="0"/>
  </cellStyleXfs>
  <cellXfs count="130">
    <xf numFmtId="0" fontId="0" fillId="0" borderId="0" xfId="0"/>
    <xf numFmtId="0" fontId="0" fillId="0" borderId="0" xfId="0" applyBorder="1"/>
    <xf numFmtId="0" fontId="4" fillId="0" borderId="0" xfId="0" applyFont="1"/>
    <xf numFmtId="165" fontId="0" fillId="0" borderId="0" xfId="0" applyNumberFormat="1" applyBorder="1"/>
    <xf numFmtId="0" fontId="5" fillId="3" borderId="7" xfId="0" applyFont="1" applyFill="1" applyBorder="1" applyAlignment="1">
      <alignment horizontal="center" vertical="center" wrapText="1"/>
    </xf>
    <xf numFmtId="6" fontId="6" fillId="0" borderId="7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left" vertical="center" wrapText="1"/>
    </xf>
    <xf numFmtId="0" fontId="5" fillId="0" borderId="9" xfId="0" applyFont="1" applyBorder="1" applyAlignment="1">
      <alignment horizontal="left" vertical="center" wrapText="1"/>
    </xf>
    <xf numFmtId="8" fontId="0" fillId="0" borderId="0" xfId="0" applyNumberFormat="1"/>
    <xf numFmtId="0" fontId="0" fillId="0" borderId="4" xfId="0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/>
    </xf>
    <xf numFmtId="6" fontId="7" fillId="0" borderId="1" xfId="0" applyNumberFormat="1" applyFont="1" applyBorder="1" applyAlignment="1">
      <alignment horizontal="center" vertical="center"/>
    </xf>
    <xf numFmtId="44" fontId="0" fillId="0" borderId="0" xfId="2" applyFont="1"/>
    <xf numFmtId="9" fontId="0" fillId="0" borderId="0" xfId="0" applyNumberFormat="1"/>
    <xf numFmtId="0" fontId="5" fillId="3" borderId="10" xfId="0" applyFont="1" applyFill="1" applyBorder="1" applyAlignment="1">
      <alignment vertical="center"/>
    </xf>
    <xf numFmtId="0" fontId="5" fillId="3" borderId="11" xfId="0" applyFont="1" applyFill="1" applyBorder="1" applyAlignment="1">
      <alignment vertical="center"/>
    </xf>
    <xf numFmtId="0" fontId="5" fillId="3" borderId="12" xfId="0" applyFont="1" applyFill="1" applyBorder="1" applyAlignment="1">
      <alignment vertical="center"/>
    </xf>
    <xf numFmtId="0" fontId="9" fillId="0" borderId="0" xfId="0" applyFont="1" applyAlignment="1">
      <alignment wrapText="1"/>
    </xf>
    <xf numFmtId="0" fontId="10" fillId="0" borderId="0" xfId="0" applyFont="1"/>
    <xf numFmtId="10" fontId="5" fillId="0" borderId="7" xfId="0" applyNumberFormat="1" applyFont="1" applyBorder="1" applyAlignment="1">
      <alignment horizontal="center" vertical="center" wrapText="1"/>
    </xf>
    <xf numFmtId="0" fontId="2" fillId="0" borderId="0" xfId="0" applyFont="1"/>
    <xf numFmtId="0" fontId="0" fillId="0" borderId="1" xfId="0" applyBorder="1"/>
    <xf numFmtId="0" fontId="11" fillId="5" borderId="1" xfId="0" applyFont="1" applyFill="1" applyBorder="1" applyAlignment="1">
      <alignment horizontal="center" vertical="center" wrapText="1"/>
    </xf>
    <xf numFmtId="6" fontId="0" fillId="0" borderId="1" xfId="2" applyNumberFormat="1" applyFont="1" applyBorder="1" applyAlignment="1">
      <alignment horizontal="center"/>
    </xf>
    <xf numFmtId="6" fontId="0" fillId="0" borderId="1" xfId="0" applyNumberFormat="1" applyBorder="1" applyAlignment="1">
      <alignment horizontal="center"/>
    </xf>
    <xf numFmtId="0" fontId="2" fillId="0" borderId="1" xfId="0" applyFont="1" applyBorder="1"/>
    <xf numFmtId="9" fontId="2" fillId="0" borderId="1" xfId="0" applyNumberFormat="1" applyFont="1" applyBorder="1"/>
    <xf numFmtId="0" fontId="12" fillId="0" borderId="0" xfId="3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0" applyFont="1" applyAlignment="1">
      <alignment horizontal="left" vertical="center" wrapText="1"/>
    </xf>
    <xf numFmtId="0" fontId="10" fillId="0" borderId="0" xfId="0" applyFont="1" applyFill="1"/>
    <xf numFmtId="43" fontId="0" fillId="4" borderId="1" xfId="1" applyFont="1" applyFill="1" applyBorder="1" applyAlignment="1">
      <alignment horizontal="center" vertical="center"/>
    </xf>
    <xf numFmtId="43" fontId="0" fillId="0" borderId="1" xfId="1" applyFont="1" applyFill="1" applyBorder="1" applyAlignment="1">
      <alignment horizontal="center" vertical="center"/>
    </xf>
    <xf numFmtId="6" fontId="7" fillId="0" borderId="5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/>
    </xf>
    <xf numFmtId="10" fontId="0" fillId="0" borderId="0" xfId="0" applyNumberFormat="1" applyFill="1"/>
    <xf numFmtId="0" fontId="10" fillId="0" borderId="0" xfId="0" applyFont="1" applyAlignment="1">
      <alignment horizontal="left" vertical="center"/>
    </xf>
    <xf numFmtId="9" fontId="7" fillId="0" borderId="1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 wrapText="1"/>
    </xf>
    <xf numFmtId="3" fontId="0" fillId="4" borderId="0" xfId="0" applyNumberFormat="1" applyFill="1"/>
    <xf numFmtId="8" fontId="7" fillId="0" borderId="1" xfId="0" applyNumberFormat="1" applyFont="1" applyBorder="1" applyAlignment="1">
      <alignment horizontal="center" vertical="center"/>
    </xf>
    <xf numFmtId="43" fontId="2" fillId="0" borderId="14" xfId="1" applyFont="1" applyBorder="1" applyAlignment="1">
      <alignment horizontal="center" vertical="center"/>
    </xf>
    <xf numFmtId="6" fontId="8" fillId="0" borderId="14" xfId="0" applyNumberFormat="1" applyFont="1" applyBorder="1" applyAlignment="1">
      <alignment horizontal="center" vertical="center"/>
    </xf>
    <xf numFmtId="6" fontId="7" fillId="0" borderId="0" xfId="0" applyNumberFormat="1" applyFont="1" applyBorder="1" applyAlignment="1">
      <alignment horizontal="center" vertical="center"/>
    </xf>
    <xf numFmtId="166" fontId="0" fillId="0" borderId="0" xfId="4" applyNumberFormat="1" applyFont="1" applyBorder="1"/>
    <xf numFmtId="6" fontId="8" fillId="7" borderId="15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vertical="center" wrapText="1"/>
    </xf>
    <xf numFmtId="10" fontId="0" fillId="0" borderId="0" xfId="4" applyNumberFormat="1" applyFont="1"/>
    <xf numFmtId="0" fontId="5" fillId="6" borderId="16" xfId="0" applyFont="1" applyFill="1" applyBorder="1" applyAlignment="1">
      <alignment horizontal="center" vertical="center" wrapText="1"/>
    </xf>
    <xf numFmtId="0" fontId="5" fillId="6" borderId="17" xfId="0" applyFont="1" applyFill="1" applyBorder="1" applyAlignment="1">
      <alignment horizontal="center" vertical="center" wrapText="1"/>
    </xf>
    <xf numFmtId="6" fontId="0" fillId="0" borderId="1" xfId="2" quotePrefix="1" applyNumberFormat="1" applyFont="1" applyBorder="1" applyAlignment="1">
      <alignment horizontal="center"/>
    </xf>
    <xf numFmtId="0" fontId="6" fillId="0" borderId="18" xfId="0" applyFont="1" applyBorder="1" applyAlignment="1">
      <alignment horizontal="left" vertical="center" wrapText="1"/>
    </xf>
    <xf numFmtId="6" fontId="6" fillId="0" borderId="19" xfId="0" applyNumberFormat="1" applyFont="1" applyBorder="1" applyAlignment="1">
      <alignment horizontal="center" vertical="center"/>
    </xf>
    <xf numFmtId="6" fontId="5" fillId="0" borderId="7" xfId="0" applyNumberFormat="1" applyFont="1" applyBorder="1" applyAlignment="1">
      <alignment horizontal="center" vertical="center"/>
    </xf>
    <xf numFmtId="8" fontId="7" fillId="0" borderId="5" xfId="0" applyNumberFormat="1" applyFont="1" applyBorder="1" applyAlignment="1">
      <alignment horizontal="center" vertical="center"/>
    </xf>
    <xf numFmtId="165" fontId="0" fillId="4" borderId="0" xfId="2" applyNumberFormat="1" applyFont="1" applyFill="1"/>
    <xf numFmtId="49" fontId="0" fillId="0" borderId="20" xfId="0" applyNumberFormat="1" applyBorder="1" applyAlignment="1">
      <alignment horizontal="center" vertical="center" wrapText="1"/>
    </xf>
    <xf numFmtId="49" fontId="0" fillId="0" borderId="13" xfId="0" applyNumberFormat="1" applyBorder="1" applyAlignment="1">
      <alignment horizontal="center" vertical="center" wrapText="1"/>
    </xf>
    <xf numFmtId="49" fontId="0" fillId="0" borderId="9" xfId="0" applyNumberFormat="1" applyBorder="1" applyAlignment="1">
      <alignment horizontal="center" vertical="center" wrapText="1"/>
    </xf>
    <xf numFmtId="49" fontId="0" fillId="0" borderId="7" xfId="0" applyNumberFormat="1" applyBorder="1" applyAlignment="1">
      <alignment horizontal="center" vertical="center" wrapText="1"/>
    </xf>
    <xf numFmtId="49" fontId="0" fillId="4" borderId="9" xfId="0" applyNumberFormat="1" applyFill="1" applyBorder="1" applyAlignment="1">
      <alignment horizontal="center" vertical="center" wrapText="1"/>
    </xf>
    <xf numFmtId="49" fontId="0" fillId="4" borderId="7" xfId="0" applyNumberFormat="1" applyFill="1" applyBorder="1" applyAlignment="1">
      <alignment horizontal="center" vertical="center" wrapText="1"/>
    </xf>
    <xf numFmtId="49" fontId="0" fillId="0" borderId="9" xfId="0" applyNumberFormat="1" applyFill="1" applyBorder="1" applyAlignment="1">
      <alignment horizontal="center" vertical="center" wrapText="1"/>
    </xf>
    <xf numFmtId="49" fontId="0" fillId="0" borderId="7" xfId="0" applyNumberForma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1" fontId="0" fillId="0" borderId="0" xfId="0" applyNumberFormat="1"/>
    <xf numFmtId="167" fontId="0" fillId="0" borderId="0" xfId="0" applyNumberFormat="1"/>
    <xf numFmtId="168" fontId="0" fillId="0" borderId="0" xfId="0" applyNumberFormat="1"/>
    <xf numFmtId="2" fontId="0" fillId="0" borderId="0" xfId="0" applyNumberFormat="1"/>
    <xf numFmtId="165" fontId="0" fillId="0" borderId="0" xfId="2" applyNumberFormat="1" applyFont="1"/>
    <xf numFmtId="0" fontId="0" fillId="0" borderId="0" xfId="0" applyFill="1"/>
    <xf numFmtId="0" fontId="14" fillId="8" borderId="21" xfId="0" applyFont="1" applyFill="1" applyBorder="1" applyAlignment="1">
      <alignment vertical="top"/>
    </xf>
    <xf numFmtId="6" fontId="14" fillId="8" borderId="21" xfId="0" applyNumberFormat="1" applyFont="1" applyFill="1" applyBorder="1" applyAlignment="1">
      <alignment horizontal="right" vertical="top"/>
    </xf>
    <xf numFmtId="8" fontId="14" fillId="8" borderId="21" xfId="0" applyNumberFormat="1" applyFont="1" applyFill="1" applyBorder="1" applyAlignment="1">
      <alignment horizontal="right" vertical="top"/>
    </xf>
    <xf numFmtId="0" fontId="13" fillId="9" borderId="22" xfId="0" applyFont="1" applyFill="1" applyBorder="1" applyAlignment="1">
      <alignment horizontal="left" vertical="center"/>
    </xf>
    <xf numFmtId="0" fontId="13" fillId="9" borderId="23" xfId="0" applyFont="1" applyFill="1" applyBorder="1" applyAlignment="1">
      <alignment horizontal="left" vertical="center" wrapText="1"/>
    </xf>
    <xf numFmtId="0" fontId="13" fillId="9" borderId="23" xfId="0" applyFont="1" applyFill="1" applyBorder="1" applyAlignment="1">
      <alignment horizontal="left" vertical="center"/>
    </xf>
    <xf numFmtId="0" fontId="13" fillId="9" borderId="23" xfId="0" applyFont="1" applyFill="1" applyBorder="1" applyAlignment="1">
      <alignment horizontal="right" vertical="center" wrapText="1"/>
    </xf>
    <xf numFmtId="0" fontId="14" fillId="8" borderId="24" xfId="0" applyFont="1" applyFill="1" applyBorder="1" applyAlignment="1">
      <alignment vertical="top"/>
    </xf>
    <xf numFmtId="0" fontId="14" fillId="8" borderId="23" xfId="0" applyFont="1" applyFill="1" applyBorder="1" applyAlignment="1">
      <alignment horizontal="right" vertical="top"/>
    </xf>
    <xf numFmtId="0" fontId="14" fillId="8" borderId="25" xfId="0" applyFont="1" applyFill="1" applyBorder="1" applyAlignment="1">
      <alignment vertical="top"/>
    </xf>
    <xf numFmtId="0" fontId="14" fillId="8" borderId="26" xfId="0" applyFont="1" applyFill="1" applyBorder="1" applyAlignment="1">
      <alignment vertical="top"/>
    </xf>
    <xf numFmtId="0" fontId="0" fillId="8" borderId="27" xfId="0" applyFill="1" applyBorder="1"/>
    <xf numFmtId="0" fontId="0" fillId="8" borderId="28" xfId="0" applyFill="1" applyBorder="1"/>
    <xf numFmtId="165" fontId="0" fillId="0" borderId="0" xfId="2" applyNumberFormat="1" applyFont="1" applyFill="1"/>
    <xf numFmtId="2" fontId="0" fillId="0" borderId="0" xfId="0" applyNumberFormat="1" applyFill="1"/>
    <xf numFmtId="0" fontId="14" fillId="0" borderId="0" xfId="0" applyFont="1"/>
    <xf numFmtId="4" fontId="0" fillId="4" borderId="0" xfId="0" applyNumberFormat="1" applyFill="1"/>
    <xf numFmtId="169" fontId="0" fillId="10" borderId="0" xfId="2" applyNumberFormat="1" applyFont="1" applyFill="1"/>
    <xf numFmtId="169" fontId="0" fillId="0" borderId="0" xfId="2" applyNumberFormat="1" applyFont="1"/>
    <xf numFmtId="0" fontId="15" fillId="0" borderId="0" xfId="0" applyFont="1"/>
    <xf numFmtId="170" fontId="0" fillId="0" borderId="0" xfId="0" applyNumberFormat="1"/>
    <xf numFmtId="0" fontId="0" fillId="4" borderId="0" xfId="0" applyFill="1"/>
    <xf numFmtId="168" fontId="0" fillId="10" borderId="0" xfId="0" applyNumberFormat="1" applyFill="1"/>
    <xf numFmtId="168" fontId="0" fillId="0" borderId="0" xfId="0" applyNumberFormat="1" applyFill="1"/>
    <xf numFmtId="0" fontId="17" fillId="8" borderId="21" xfId="0" applyFont="1" applyFill="1" applyBorder="1" applyAlignment="1">
      <alignment vertical="top"/>
    </xf>
    <xf numFmtId="6" fontId="17" fillId="8" borderId="21" xfId="0" applyNumberFormat="1" applyFont="1" applyFill="1" applyBorder="1" applyAlignment="1">
      <alignment horizontal="right" vertical="top"/>
    </xf>
    <xf numFmtId="8" fontId="17" fillId="8" borderId="21" xfId="0" applyNumberFormat="1" applyFont="1" applyFill="1" applyBorder="1" applyAlignment="1">
      <alignment horizontal="right" vertical="top"/>
    </xf>
    <xf numFmtId="0" fontId="2" fillId="9" borderId="22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left" vertical="center" wrapText="1"/>
    </xf>
    <xf numFmtId="0" fontId="2" fillId="9" borderId="23" xfId="0" applyFont="1" applyFill="1" applyBorder="1" applyAlignment="1">
      <alignment horizontal="left" vertical="center"/>
    </xf>
    <xf numFmtId="0" fontId="2" fillId="9" borderId="23" xfId="0" applyFont="1" applyFill="1" applyBorder="1" applyAlignment="1">
      <alignment horizontal="right" vertical="center" wrapText="1"/>
    </xf>
    <xf numFmtId="0" fontId="17" fillId="8" borderId="24" xfId="0" applyFont="1" applyFill="1" applyBorder="1" applyAlignment="1">
      <alignment vertical="top"/>
    </xf>
    <xf numFmtId="0" fontId="17" fillId="8" borderId="23" xfId="0" applyFont="1" applyFill="1" applyBorder="1" applyAlignment="1">
      <alignment horizontal="right" vertical="top"/>
    </xf>
    <xf numFmtId="0" fontId="18" fillId="8" borderId="25" xfId="0" applyFont="1" applyFill="1" applyBorder="1" applyAlignment="1">
      <alignment vertical="top"/>
    </xf>
    <xf numFmtId="0" fontId="18" fillId="8" borderId="26" xfId="0" applyFont="1" applyFill="1" applyBorder="1" applyAlignment="1">
      <alignment vertical="top"/>
    </xf>
    <xf numFmtId="0" fontId="13" fillId="9" borderId="29" xfId="0" applyFont="1" applyFill="1" applyBorder="1" applyAlignment="1">
      <alignment horizontal="left" vertical="center"/>
    </xf>
    <xf numFmtId="0" fontId="13" fillId="9" borderId="29" xfId="0" applyFont="1" applyFill="1" applyBorder="1" applyAlignment="1">
      <alignment horizontal="left" vertical="center" wrapText="1"/>
    </xf>
    <xf numFmtId="0" fontId="13" fillId="9" borderId="29" xfId="0" applyFont="1" applyFill="1" applyBorder="1" applyAlignment="1">
      <alignment horizontal="right" vertical="center" wrapText="1"/>
    </xf>
    <xf numFmtId="0" fontId="0" fillId="8" borderId="24" xfId="0" applyFill="1" applyBorder="1"/>
    <xf numFmtId="0" fontId="0" fillId="8" borderId="21" xfId="0" applyFill="1" applyBorder="1"/>
    <xf numFmtId="0" fontId="0" fillId="8" borderId="23" xfId="0" applyFill="1" applyBorder="1"/>
    <xf numFmtId="0" fontId="13" fillId="9" borderId="30" xfId="0" applyFont="1" applyFill="1" applyBorder="1" applyAlignment="1">
      <alignment horizontal="left" vertical="center"/>
    </xf>
    <xf numFmtId="1" fontId="0" fillId="4" borderId="0" xfId="0" applyNumberFormat="1" applyFill="1"/>
    <xf numFmtId="1" fontId="19" fillId="11" borderId="0" xfId="0" applyNumberFormat="1" applyFont="1" applyFill="1"/>
    <xf numFmtId="1" fontId="15" fillId="0" borderId="0" xfId="0" applyNumberFormat="1" applyFont="1"/>
    <xf numFmtId="1" fontId="16" fillId="0" borderId="0" xfId="0" applyNumberFormat="1" applyFont="1"/>
    <xf numFmtId="1" fontId="0" fillId="10" borderId="0" xfId="0" applyNumberFormat="1" applyFill="1"/>
    <xf numFmtId="171" fontId="0" fillId="0" borderId="0" xfId="0" applyNumberFormat="1" applyFill="1"/>
    <xf numFmtId="1" fontId="20" fillId="0" borderId="0" xfId="0" applyNumberFormat="1" applyFont="1" applyAlignment="1">
      <alignment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20" fillId="0" borderId="0" xfId="0" applyNumberFormat="1" applyFont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23"/>
  <sheetViews>
    <sheetView topLeftCell="A10" workbookViewId="0">
      <selection activeCell="D13" sqref="D13"/>
    </sheetView>
  </sheetViews>
  <sheetFormatPr defaultRowHeight="15" x14ac:dyDescent="0.25"/>
  <cols>
    <col min="1" max="1" width="22.42578125" customWidth="1"/>
    <col min="2" max="2" width="13.28515625" customWidth="1"/>
    <col min="3" max="3" width="25.28515625" customWidth="1"/>
    <col min="4" max="4" width="21" customWidth="1"/>
    <col min="5" max="5" width="15.7109375" customWidth="1"/>
    <col min="6" max="6" width="15.85546875" style="1" customWidth="1"/>
    <col min="7" max="7" width="22.42578125" style="1" customWidth="1"/>
    <col min="8" max="8" width="12.140625" style="1" bestFit="1" customWidth="1"/>
    <col min="10" max="10" width="20" customWidth="1"/>
    <col min="11" max="11" width="11.85546875" bestFit="1" customWidth="1"/>
  </cols>
  <sheetData>
    <row r="1" spans="1:8" x14ac:dyDescent="0.25">
      <c r="A1" s="20" t="s">
        <v>40</v>
      </c>
      <c r="B1" s="20"/>
      <c r="C1" s="20"/>
      <c r="F1"/>
      <c r="G1"/>
      <c r="H1"/>
    </row>
    <row r="2" spans="1:8" x14ac:dyDescent="0.25">
      <c r="A2" s="20"/>
      <c r="B2" s="20"/>
      <c r="F2"/>
      <c r="G2"/>
    </row>
    <row r="3" spans="1:8" ht="15.75" thickBot="1" x14ac:dyDescent="0.3">
      <c r="F3"/>
      <c r="G3"/>
    </row>
    <row r="4" spans="1:8" ht="15" customHeight="1" x14ac:dyDescent="0.25">
      <c r="A4" s="123" t="s">
        <v>8</v>
      </c>
      <c r="B4" s="125" t="s">
        <v>18</v>
      </c>
      <c r="C4" s="125" t="s">
        <v>20</v>
      </c>
      <c r="D4" s="125" t="s">
        <v>25</v>
      </c>
      <c r="E4" s="125" t="s">
        <v>27</v>
      </c>
      <c r="F4" s="121" t="s">
        <v>19</v>
      </c>
    </row>
    <row r="5" spans="1:8" ht="29.25" customHeight="1" x14ac:dyDescent="0.25">
      <c r="A5" s="124"/>
      <c r="B5" s="126"/>
      <c r="C5" s="126"/>
      <c r="D5" s="126"/>
      <c r="E5" s="126"/>
      <c r="F5" s="122"/>
    </row>
    <row r="6" spans="1:8" ht="45" x14ac:dyDescent="0.25">
      <c r="A6" s="9" t="s">
        <v>21</v>
      </c>
      <c r="B6" s="32">
        <f>B12</f>
        <v>60</v>
      </c>
      <c r="C6" s="11">
        <f>B22</f>
        <v>5128.5904965212394</v>
      </c>
      <c r="D6" s="33" t="s">
        <v>26</v>
      </c>
      <c r="E6" s="33" t="s">
        <v>26</v>
      </c>
      <c r="F6" s="34">
        <f>C6*B6</f>
        <v>307715.42979127436</v>
      </c>
    </row>
    <row r="7" spans="1:8" ht="45" x14ac:dyDescent="0.25">
      <c r="A7" s="9" t="s">
        <v>22</v>
      </c>
      <c r="B7" s="32">
        <f>B13</f>
        <v>1363689.36</v>
      </c>
      <c r="C7" s="38">
        <v>0.09</v>
      </c>
      <c r="D7" s="11">
        <f>B14</f>
        <v>2486300</v>
      </c>
      <c r="E7" s="41">
        <f>D7/B7</f>
        <v>1.8232158092074575</v>
      </c>
      <c r="F7" s="55">
        <f>((1+C7)*E7*B7)-D7</f>
        <v>223767.00000000047</v>
      </c>
    </row>
    <row r="8" spans="1:8" ht="15.75" thickBot="1" x14ac:dyDescent="0.3">
      <c r="A8" s="10" t="s">
        <v>0</v>
      </c>
      <c r="B8" s="42"/>
      <c r="C8" s="43"/>
      <c r="D8" s="42"/>
      <c r="E8" s="43"/>
      <c r="F8" s="46">
        <f>SUM(F6:F7)</f>
        <v>531482.42979127483</v>
      </c>
      <c r="G8" s="3" t="s">
        <v>17</v>
      </c>
    </row>
    <row r="11" spans="1:8" x14ac:dyDescent="0.25">
      <c r="A11" s="18" t="s">
        <v>9</v>
      </c>
      <c r="B11" s="31" t="s">
        <v>14</v>
      </c>
      <c r="C11" s="28" t="s">
        <v>13</v>
      </c>
      <c r="D11" s="28"/>
    </row>
    <row r="12" spans="1:8" ht="72.75" x14ac:dyDescent="0.25">
      <c r="A12" s="29" t="s">
        <v>23</v>
      </c>
      <c r="B12" s="40">
        <f>'Parcel data'!AJ3</f>
        <v>60</v>
      </c>
      <c r="C12" s="17" t="s">
        <v>29</v>
      </c>
      <c r="D12" s="17"/>
    </row>
    <row r="13" spans="1:8" ht="84.75" x14ac:dyDescent="0.25">
      <c r="A13" s="29" t="s">
        <v>24</v>
      </c>
      <c r="B13" s="88">
        <f>'Parcel data'!AL2</f>
        <v>1363689.36</v>
      </c>
      <c r="C13" s="17" t="s">
        <v>30</v>
      </c>
      <c r="D13" s="17"/>
    </row>
    <row r="14" spans="1:8" ht="72.75" x14ac:dyDescent="0.25">
      <c r="A14" s="39" t="s">
        <v>28</v>
      </c>
      <c r="B14" s="56">
        <f>'Parcel data'!AM2</f>
        <v>2486300</v>
      </c>
      <c r="C14" s="17" t="s">
        <v>31</v>
      </c>
      <c r="D14" s="17"/>
    </row>
    <row r="15" spans="1:8" x14ac:dyDescent="0.25">
      <c r="F15"/>
      <c r="G15"/>
      <c r="H15"/>
    </row>
    <row r="16" spans="1:8" x14ac:dyDescent="0.25">
      <c r="F16"/>
      <c r="G16"/>
      <c r="H16"/>
    </row>
    <row r="17" spans="1:8" x14ac:dyDescent="0.25">
      <c r="A17" s="20" t="s">
        <v>33</v>
      </c>
      <c r="F17"/>
      <c r="G17"/>
      <c r="H17"/>
    </row>
    <row r="18" spans="1:8" x14ac:dyDescent="0.25">
      <c r="A18" t="s">
        <v>34</v>
      </c>
      <c r="C18" s="17"/>
      <c r="D18" s="17"/>
    </row>
    <row r="19" spans="1:8" x14ac:dyDescent="0.25">
      <c r="A19" t="s">
        <v>35</v>
      </c>
    </row>
    <row r="20" spans="1:8" x14ac:dyDescent="0.25">
      <c r="A20" t="s">
        <v>36</v>
      </c>
    </row>
    <row r="21" spans="1:8" x14ac:dyDescent="0.25">
      <c r="B21" s="1"/>
    </row>
    <row r="22" spans="1:8" x14ac:dyDescent="0.25">
      <c r="A22" t="s">
        <v>37</v>
      </c>
      <c r="B22" s="44">
        <f>4000*(1+B23)^(2018-2009)</f>
        <v>5128.5904965212394</v>
      </c>
      <c r="C22" s="1" t="s">
        <v>39</v>
      </c>
    </row>
    <row r="23" spans="1:8" x14ac:dyDescent="0.25">
      <c r="A23" t="s">
        <v>38</v>
      </c>
      <c r="B23" s="45">
        <v>2.8000000000000001E-2</v>
      </c>
    </row>
  </sheetData>
  <mergeCells count="6">
    <mergeCell ref="F4:F5"/>
    <mergeCell ref="A4:A5"/>
    <mergeCell ref="B4:B5"/>
    <mergeCell ref="C4:C5"/>
    <mergeCell ref="D4:D5"/>
    <mergeCell ref="E4:E5"/>
  </mergeCells>
  <pageMargins left="0.7" right="0.7" top="0.75" bottom="0.75" header="0.3" footer="0.3"/>
  <pageSetup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N122"/>
  <sheetViews>
    <sheetView topLeftCell="T1" zoomScale="70" zoomScaleNormal="70" workbookViewId="0">
      <selection activeCell="AD1" sqref="AD1"/>
    </sheetView>
  </sheetViews>
  <sheetFormatPr defaultRowHeight="15" x14ac:dyDescent="0.25"/>
  <cols>
    <col min="1" max="1" width="10.7109375" bestFit="1" customWidth="1"/>
    <col min="2" max="2" width="20" bestFit="1" customWidth="1"/>
    <col min="15" max="15" width="8.85546875" style="69"/>
    <col min="16" max="16" width="11.85546875" bestFit="1" customWidth="1"/>
    <col min="17" max="17" width="18.7109375" bestFit="1" customWidth="1"/>
    <col min="18" max="18" width="18.7109375" customWidth="1"/>
    <col min="19" max="19" width="35.5703125" bestFit="1" customWidth="1"/>
    <col min="22" max="22" width="16.140625" bestFit="1" customWidth="1"/>
    <col min="24" max="24" width="22.7109375" bestFit="1" customWidth="1"/>
    <col min="25" max="25" width="22.7109375" customWidth="1"/>
    <col min="29" max="29" width="10.7109375" style="68" customWidth="1"/>
    <col min="35" max="35" width="17.42578125" customWidth="1"/>
    <col min="36" max="36" width="26.5703125" customWidth="1"/>
    <col min="38" max="38" width="13.140625" customWidth="1"/>
    <col min="39" max="39" width="17.28515625" bestFit="1" customWidth="1"/>
    <col min="40" max="40" width="25.42578125" bestFit="1" customWidth="1"/>
  </cols>
  <sheetData>
    <row r="1" spans="1:40" ht="18.75" x14ac:dyDescent="0.3">
      <c r="A1" s="66" t="s">
        <v>207</v>
      </c>
      <c r="B1" s="66" t="s">
        <v>208</v>
      </c>
      <c r="C1" s="66" t="s">
        <v>209</v>
      </c>
      <c r="D1" s="66" t="s">
        <v>210</v>
      </c>
      <c r="E1" s="66" t="s">
        <v>211</v>
      </c>
      <c r="F1" s="66" t="s">
        <v>212</v>
      </c>
      <c r="G1" s="66" t="s">
        <v>213</v>
      </c>
      <c r="H1" s="66" t="s">
        <v>214</v>
      </c>
      <c r="I1" s="66" t="s">
        <v>215</v>
      </c>
      <c r="J1" s="66" t="s">
        <v>216</v>
      </c>
      <c r="K1" s="66" t="s">
        <v>217</v>
      </c>
      <c r="L1" s="66" t="s">
        <v>218</v>
      </c>
      <c r="M1" s="66" t="s">
        <v>219</v>
      </c>
      <c r="N1" s="66" t="s">
        <v>220</v>
      </c>
      <c r="O1" s="69" t="s">
        <v>221</v>
      </c>
      <c r="P1" s="114" t="s">
        <v>222</v>
      </c>
      <c r="Q1" s="66" t="s">
        <v>1364</v>
      </c>
      <c r="R1" s="66" t="s">
        <v>271</v>
      </c>
      <c r="S1" s="66" t="s">
        <v>1365</v>
      </c>
      <c r="T1" s="66" t="s">
        <v>223</v>
      </c>
      <c r="U1" s="66" t="s">
        <v>224</v>
      </c>
      <c r="V1" s="66" t="s">
        <v>225</v>
      </c>
      <c r="W1" s="114" t="s">
        <v>226</v>
      </c>
      <c r="X1" s="66" t="s">
        <v>1372</v>
      </c>
      <c r="Y1" s="115" t="s">
        <v>1366</v>
      </c>
      <c r="Z1" s="66" t="s">
        <v>227</v>
      </c>
      <c r="AA1" s="66" t="s">
        <v>228</v>
      </c>
      <c r="AB1" s="66" t="s">
        <v>229</v>
      </c>
      <c r="AC1" s="114" t="s">
        <v>230</v>
      </c>
      <c r="AD1" s="66" t="s">
        <v>231</v>
      </c>
      <c r="AE1" s="67" t="s">
        <v>232</v>
      </c>
      <c r="AF1" s="67" t="s">
        <v>233</v>
      </c>
      <c r="AI1" t="s">
        <v>242</v>
      </c>
      <c r="AJ1" t="s">
        <v>243</v>
      </c>
      <c r="AK1" t="s">
        <v>244</v>
      </c>
      <c r="AL1" t="s">
        <v>245</v>
      </c>
      <c r="AM1" t="s">
        <v>246</v>
      </c>
      <c r="AN1" t="s">
        <v>1363</v>
      </c>
    </row>
    <row r="2" spans="1:40" x14ac:dyDescent="0.25">
      <c r="A2" s="66">
        <v>42910</v>
      </c>
      <c r="B2" s="116" t="s">
        <v>289</v>
      </c>
      <c r="C2" s="66" t="s">
        <v>290</v>
      </c>
      <c r="D2" s="66" t="s">
        <v>291</v>
      </c>
      <c r="E2" s="66"/>
      <c r="F2" s="66" t="s">
        <v>292</v>
      </c>
      <c r="G2" s="66"/>
      <c r="H2" s="66" t="s">
        <v>293</v>
      </c>
      <c r="I2" s="66" t="s">
        <v>234</v>
      </c>
      <c r="J2" s="66" t="s">
        <v>294</v>
      </c>
      <c r="K2" s="66" t="s">
        <v>277</v>
      </c>
      <c r="L2" s="66" t="s">
        <v>295</v>
      </c>
      <c r="M2" s="66" t="s">
        <v>296</v>
      </c>
      <c r="N2" s="66" t="s">
        <v>266</v>
      </c>
      <c r="O2" s="69">
        <v>0.44700000000000001</v>
      </c>
      <c r="P2" s="66" t="s">
        <v>82</v>
      </c>
      <c r="Q2" s="66">
        <v>1</v>
      </c>
      <c r="R2" s="66"/>
      <c r="S2" s="117" t="s">
        <v>1367</v>
      </c>
      <c r="T2" s="66" t="s">
        <v>297</v>
      </c>
      <c r="U2" s="66" t="s">
        <v>267</v>
      </c>
      <c r="V2" s="66" t="s">
        <v>241</v>
      </c>
      <c r="W2" s="66"/>
      <c r="X2" s="66">
        <f>IF(W2 &lt;&gt; "EX",1,0)</f>
        <v>1</v>
      </c>
      <c r="Y2" s="66">
        <f>_xlfn.IFS(AND(Q:Q=1,X:X=1),1)</f>
        <v>1</v>
      </c>
      <c r="Z2" s="66"/>
      <c r="AA2" s="66" t="s">
        <v>236</v>
      </c>
      <c r="AB2" s="66" t="s">
        <v>298</v>
      </c>
      <c r="AC2" s="66">
        <v>92300</v>
      </c>
      <c r="AD2" s="66" t="s">
        <v>299</v>
      </c>
      <c r="AE2" s="67">
        <v>560.47586313399995</v>
      </c>
      <c r="AF2" s="67">
        <v>19530.863711599999</v>
      </c>
      <c r="AI2" s="66" t="s">
        <v>270</v>
      </c>
      <c r="AJ2" s="66">
        <f>COUNTIF(Y:Y,1)</f>
        <v>29</v>
      </c>
      <c r="AK2" s="92">
        <f>SUMIF(Y:Y,1,O:O)</f>
        <v>31.306000000000004</v>
      </c>
      <c r="AL2" s="94">
        <f>AK2*43560</f>
        <v>1363689.36</v>
      </c>
      <c r="AM2" s="89">
        <f>SUMIF(Y:Y,1,AC:AC)</f>
        <v>2486300</v>
      </c>
      <c r="AN2" s="48">
        <f>AK2/SUM($AK$2:$AK$4)</f>
        <v>0.32976976369625283</v>
      </c>
    </row>
    <row r="3" spans="1:40" x14ac:dyDescent="0.25">
      <c r="A3" s="66">
        <v>42913</v>
      </c>
      <c r="B3" s="116" t="s">
        <v>300</v>
      </c>
      <c r="C3" s="66" t="s">
        <v>301</v>
      </c>
      <c r="D3" s="66" t="s">
        <v>302</v>
      </c>
      <c r="E3" s="66"/>
      <c r="F3" s="66" t="s">
        <v>303</v>
      </c>
      <c r="G3" s="66"/>
      <c r="H3" s="66" t="s">
        <v>240</v>
      </c>
      <c r="I3" s="66" t="s">
        <v>234</v>
      </c>
      <c r="J3" s="66" t="s">
        <v>304</v>
      </c>
      <c r="K3" s="66" t="s">
        <v>305</v>
      </c>
      <c r="L3" s="66" t="s">
        <v>306</v>
      </c>
      <c r="M3" s="66" t="s">
        <v>307</v>
      </c>
      <c r="N3" s="66" t="s">
        <v>266</v>
      </c>
      <c r="O3" s="69">
        <v>3.8109999999999999</v>
      </c>
      <c r="P3" s="66" t="s">
        <v>308</v>
      </c>
      <c r="Q3" s="66">
        <v>1</v>
      </c>
      <c r="R3" s="66"/>
      <c r="S3" s="117" t="s">
        <v>1367</v>
      </c>
      <c r="T3" s="66" t="s">
        <v>297</v>
      </c>
      <c r="U3" s="66" t="s">
        <v>309</v>
      </c>
      <c r="V3" s="66" t="s">
        <v>241</v>
      </c>
      <c r="W3" s="66"/>
      <c r="X3" s="66">
        <f t="shared" ref="X3:X66" si="0">IF(W3 &lt;&gt; "EX",1,0)</f>
        <v>1</v>
      </c>
      <c r="Y3" s="66">
        <f t="shared" ref="Y3:Y65" si="1">_xlfn.IFS(AND(Q:Q=1,X:X=1),1)</f>
        <v>1</v>
      </c>
      <c r="Z3" s="66" t="s">
        <v>310</v>
      </c>
      <c r="AA3" s="66" t="s">
        <v>236</v>
      </c>
      <c r="AB3" s="66" t="s">
        <v>311</v>
      </c>
      <c r="AC3" s="66">
        <v>683600</v>
      </c>
      <c r="AD3" s="66" t="s">
        <v>312</v>
      </c>
      <c r="AE3" s="67">
        <v>1871.4544873100001</v>
      </c>
      <c r="AF3" s="67">
        <v>165974.81071799999</v>
      </c>
      <c r="AI3" s="66" t="s">
        <v>271</v>
      </c>
      <c r="AJ3" s="118">
        <f>COUNTIF(R:R,1)</f>
        <v>60</v>
      </c>
      <c r="AK3" s="119">
        <f>SUMIF(R:R,1,O:O)</f>
        <v>23.540499999999998</v>
      </c>
      <c r="AL3" s="95">
        <f>AK3*43560</f>
        <v>1025424.1799999999</v>
      </c>
      <c r="AM3" s="90"/>
      <c r="AN3" s="48">
        <f t="shared" ref="AN3:AN4" si="2">AK3/SUM($AK$2:$AK$4)</f>
        <v>0.2479698818849945</v>
      </c>
    </row>
    <row r="4" spans="1:40" x14ac:dyDescent="0.25">
      <c r="A4" s="66">
        <v>42925</v>
      </c>
      <c r="B4" s="116" t="s">
        <v>313</v>
      </c>
      <c r="C4" s="66" t="s">
        <v>314</v>
      </c>
      <c r="D4" s="66" t="s">
        <v>315</v>
      </c>
      <c r="E4" s="66"/>
      <c r="F4" s="66" t="s">
        <v>316</v>
      </c>
      <c r="G4" s="66"/>
      <c r="H4" s="66" t="s">
        <v>237</v>
      </c>
      <c r="I4" s="66" t="s">
        <v>234</v>
      </c>
      <c r="J4" s="66" t="s">
        <v>238</v>
      </c>
      <c r="K4" s="66" t="s">
        <v>317</v>
      </c>
      <c r="L4" s="66" t="s">
        <v>318</v>
      </c>
      <c r="M4" s="66" t="s">
        <v>319</v>
      </c>
      <c r="N4" s="66" t="s">
        <v>266</v>
      </c>
      <c r="O4" s="69">
        <v>2.2469999999999999</v>
      </c>
      <c r="P4" s="66" t="s">
        <v>308</v>
      </c>
      <c r="Q4" s="66">
        <f t="shared" ref="Q4:Q67" si="3">IF(OR(P4="CL", P4 ="CL, RL",P4="CL, PF, RL, RS"),1,0)</f>
        <v>0</v>
      </c>
      <c r="R4" s="66">
        <v>1</v>
      </c>
      <c r="S4" s="117" t="s">
        <v>1368</v>
      </c>
      <c r="T4" s="66" t="s">
        <v>297</v>
      </c>
      <c r="U4" s="66" t="s">
        <v>268</v>
      </c>
      <c r="V4" s="66" t="s">
        <v>241</v>
      </c>
      <c r="W4" s="66"/>
      <c r="X4" s="66">
        <f t="shared" si="0"/>
        <v>1</v>
      </c>
      <c r="Y4" s="66" t="e">
        <f>_xlfn.IFS(AND(Q:Q=1,X:X=1),1)</f>
        <v>#N/A</v>
      </c>
      <c r="Z4" s="66" t="s">
        <v>320</v>
      </c>
      <c r="AA4" s="66" t="s">
        <v>236</v>
      </c>
      <c r="AB4" s="66" t="s">
        <v>321</v>
      </c>
      <c r="AC4" s="66">
        <v>1039500</v>
      </c>
      <c r="AD4" s="66" t="s">
        <v>322</v>
      </c>
      <c r="AE4" s="67">
        <v>1713.4843719800001</v>
      </c>
      <c r="AF4" s="67">
        <v>98112.991180600002</v>
      </c>
      <c r="AI4" s="66" t="s">
        <v>1362</v>
      </c>
      <c r="AJ4" s="71"/>
      <c r="AK4" s="86">
        <f>SUMIF(AC:AC,0,O:O)</f>
        <v>40.086400000000012</v>
      </c>
      <c r="AL4" s="71"/>
      <c r="AM4" s="85"/>
      <c r="AN4" s="48">
        <f t="shared" si="2"/>
        <v>0.42226035441875265</v>
      </c>
    </row>
    <row r="5" spans="1:40" x14ac:dyDescent="0.25">
      <c r="A5" s="66">
        <v>42931</v>
      </c>
      <c r="B5" s="116" t="s">
        <v>323</v>
      </c>
      <c r="C5" s="66" t="s">
        <v>324</v>
      </c>
      <c r="D5" s="66" t="s">
        <v>325</v>
      </c>
      <c r="E5" s="66"/>
      <c r="F5" s="66" t="s">
        <v>326</v>
      </c>
      <c r="G5" s="66"/>
      <c r="H5" s="66" t="s">
        <v>327</v>
      </c>
      <c r="I5" s="66" t="s">
        <v>234</v>
      </c>
      <c r="J5" s="66" t="s">
        <v>328</v>
      </c>
      <c r="K5" s="66" t="s">
        <v>329</v>
      </c>
      <c r="L5" s="66" t="s">
        <v>330</v>
      </c>
      <c r="M5" s="66" t="s">
        <v>331</v>
      </c>
      <c r="N5" s="66" t="s">
        <v>266</v>
      </c>
      <c r="O5" s="69">
        <v>1.6259999999999999</v>
      </c>
      <c r="P5" s="66" t="s">
        <v>308</v>
      </c>
      <c r="Q5" s="66">
        <v>1</v>
      </c>
      <c r="R5" s="66"/>
      <c r="S5" s="117" t="s">
        <v>1367</v>
      </c>
      <c r="T5" s="66" t="s">
        <v>297</v>
      </c>
      <c r="U5" s="66" t="s">
        <v>332</v>
      </c>
      <c r="V5" s="66" t="s">
        <v>241</v>
      </c>
      <c r="W5" s="66"/>
      <c r="X5" s="66">
        <f t="shared" si="0"/>
        <v>1</v>
      </c>
      <c r="Y5" s="66">
        <f t="shared" si="1"/>
        <v>1</v>
      </c>
      <c r="Z5" s="66"/>
      <c r="AA5" s="66" t="s">
        <v>236</v>
      </c>
      <c r="AB5" s="66" t="s">
        <v>333</v>
      </c>
      <c r="AC5" s="66">
        <v>84900</v>
      </c>
      <c r="AD5" s="66" t="s">
        <v>334</v>
      </c>
      <c r="AE5" s="67">
        <v>1519.7381818599999</v>
      </c>
      <c r="AF5" s="67">
        <v>71053.082234200003</v>
      </c>
      <c r="AI5" s="66"/>
      <c r="AJ5" s="71"/>
      <c r="AK5" s="86"/>
      <c r="AL5" s="71"/>
      <c r="AM5" s="85"/>
      <c r="AN5" s="71"/>
    </row>
    <row r="6" spans="1:40" x14ac:dyDescent="0.25">
      <c r="A6" s="66">
        <v>42955</v>
      </c>
      <c r="B6" s="116" t="s">
        <v>335</v>
      </c>
      <c r="C6" s="66" t="s">
        <v>336</v>
      </c>
      <c r="D6" s="66" t="s">
        <v>337</v>
      </c>
      <c r="E6" s="66"/>
      <c r="F6" s="66" t="s">
        <v>338</v>
      </c>
      <c r="G6" s="66"/>
      <c r="H6" s="66" t="s">
        <v>339</v>
      </c>
      <c r="I6" s="66" t="s">
        <v>234</v>
      </c>
      <c r="J6" s="66" t="s">
        <v>340</v>
      </c>
      <c r="K6" s="66" t="s">
        <v>341</v>
      </c>
      <c r="L6" s="66" t="s">
        <v>342</v>
      </c>
      <c r="M6" s="66" t="s">
        <v>343</v>
      </c>
      <c r="N6" s="66" t="s">
        <v>266</v>
      </c>
      <c r="O6" s="69">
        <v>6.1909999999999998</v>
      </c>
      <c r="P6" s="66" t="s">
        <v>344</v>
      </c>
      <c r="Q6" s="66">
        <f t="shared" si="3"/>
        <v>0</v>
      </c>
      <c r="R6" s="66"/>
      <c r="S6" s="117" t="s">
        <v>1369</v>
      </c>
      <c r="T6" s="66" t="s">
        <v>297</v>
      </c>
      <c r="U6" s="66" t="s">
        <v>345</v>
      </c>
      <c r="V6" s="66" t="s">
        <v>241</v>
      </c>
      <c r="W6" s="66"/>
      <c r="X6" s="66">
        <f t="shared" si="0"/>
        <v>1</v>
      </c>
      <c r="Y6" s="66" t="e">
        <f t="shared" si="1"/>
        <v>#N/A</v>
      </c>
      <c r="Z6" s="66"/>
      <c r="AA6" s="66" t="s">
        <v>236</v>
      </c>
      <c r="AB6" s="66" t="s">
        <v>346</v>
      </c>
      <c r="AC6" s="66">
        <v>41760</v>
      </c>
      <c r="AD6" s="66" t="s">
        <v>347</v>
      </c>
      <c r="AE6" s="67">
        <v>2947.5698250999999</v>
      </c>
      <c r="AF6" s="67">
        <v>271267.23441799998</v>
      </c>
      <c r="AI6" s="66"/>
      <c r="AJ6" s="71"/>
      <c r="AK6" s="86"/>
      <c r="AL6" s="71"/>
      <c r="AM6" s="85"/>
      <c r="AN6" s="71"/>
    </row>
    <row r="7" spans="1:40" x14ac:dyDescent="0.25">
      <c r="A7" s="66">
        <v>42960</v>
      </c>
      <c r="B7" s="66" t="s">
        <v>348</v>
      </c>
      <c r="C7" s="66" t="s">
        <v>349</v>
      </c>
      <c r="D7" s="66" t="s">
        <v>350</v>
      </c>
      <c r="E7" s="66"/>
      <c r="F7" s="66" t="s">
        <v>351</v>
      </c>
      <c r="G7" s="66" t="s">
        <v>352</v>
      </c>
      <c r="H7" s="66" t="s">
        <v>240</v>
      </c>
      <c r="I7" s="66" t="s">
        <v>234</v>
      </c>
      <c r="J7" s="66" t="s">
        <v>353</v>
      </c>
      <c r="K7" s="66" t="s">
        <v>354</v>
      </c>
      <c r="L7" s="66" t="s">
        <v>355</v>
      </c>
      <c r="M7" s="66" t="s">
        <v>356</v>
      </c>
      <c r="N7" s="66" t="s">
        <v>266</v>
      </c>
      <c r="O7" s="69">
        <v>0.73</v>
      </c>
      <c r="P7" s="66" t="s">
        <v>169</v>
      </c>
      <c r="Q7" s="66">
        <f t="shared" si="3"/>
        <v>0</v>
      </c>
      <c r="R7" s="66">
        <v>1</v>
      </c>
      <c r="S7" s="66"/>
      <c r="T7" s="66" t="s">
        <v>297</v>
      </c>
      <c r="U7" s="66" t="s">
        <v>345</v>
      </c>
      <c r="V7" s="66" t="s">
        <v>241</v>
      </c>
      <c r="W7" s="66"/>
      <c r="X7" s="66">
        <f t="shared" si="0"/>
        <v>1</v>
      </c>
      <c r="Y7" s="66" t="e">
        <f t="shared" si="1"/>
        <v>#N/A</v>
      </c>
      <c r="Z7" s="66" t="s">
        <v>357</v>
      </c>
      <c r="AA7" s="66" t="s">
        <v>236</v>
      </c>
      <c r="AB7" s="66" t="s">
        <v>358</v>
      </c>
      <c r="AC7" s="66">
        <v>64540</v>
      </c>
      <c r="AD7" s="66" t="s">
        <v>359</v>
      </c>
      <c r="AE7" s="67">
        <v>792.96854664800003</v>
      </c>
      <c r="AF7" s="67">
        <v>31867.458064300001</v>
      </c>
      <c r="AI7" s="66"/>
      <c r="AK7" s="69"/>
      <c r="AM7" s="70"/>
    </row>
    <row r="8" spans="1:40" x14ac:dyDescent="0.25">
      <c r="A8" s="66">
        <v>42965</v>
      </c>
      <c r="B8" s="66" t="s">
        <v>360</v>
      </c>
      <c r="C8" s="66" t="s">
        <v>361</v>
      </c>
      <c r="D8" s="66" t="s">
        <v>362</v>
      </c>
      <c r="E8" s="66"/>
      <c r="F8" s="66" t="s">
        <v>363</v>
      </c>
      <c r="G8" s="66"/>
      <c r="H8" s="66" t="s">
        <v>276</v>
      </c>
      <c r="I8" s="66" t="s">
        <v>234</v>
      </c>
      <c r="J8" s="66" t="s">
        <v>364</v>
      </c>
      <c r="K8" s="66" t="s">
        <v>365</v>
      </c>
      <c r="L8" s="66" t="s">
        <v>366</v>
      </c>
      <c r="M8" s="66" t="s">
        <v>367</v>
      </c>
      <c r="N8" s="66" t="s">
        <v>266</v>
      </c>
      <c r="O8" s="69">
        <v>1.462</v>
      </c>
      <c r="P8" s="66" t="s">
        <v>76</v>
      </c>
      <c r="Q8" s="66">
        <f t="shared" si="3"/>
        <v>1</v>
      </c>
      <c r="R8" s="66"/>
      <c r="S8" s="66"/>
      <c r="T8" s="66" t="s">
        <v>297</v>
      </c>
      <c r="U8" s="66" t="s">
        <v>368</v>
      </c>
      <c r="V8" s="66" t="s">
        <v>241</v>
      </c>
      <c r="W8" s="66"/>
      <c r="X8" s="66">
        <f t="shared" si="0"/>
        <v>1</v>
      </c>
      <c r="Y8" s="66">
        <f t="shared" si="1"/>
        <v>1</v>
      </c>
      <c r="Z8" s="66" t="s">
        <v>369</v>
      </c>
      <c r="AA8" s="66" t="s">
        <v>236</v>
      </c>
      <c r="AB8" s="66" t="s">
        <v>370</v>
      </c>
      <c r="AC8" s="66">
        <v>42750</v>
      </c>
      <c r="AD8" s="66" t="s">
        <v>371</v>
      </c>
      <c r="AE8" s="67">
        <v>1499.374595</v>
      </c>
      <c r="AF8" s="67">
        <v>63865.387126900001</v>
      </c>
    </row>
    <row r="9" spans="1:40" x14ac:dyDescent="0.25">
      <c r="A9" s="66">
        <v>42966</v>
      </c>
      <c r="B9" s="66" t="s">
        <v>372</v>
      </c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P9" s="66"/>
      <c r="Q9" s="66">
        <f t="shared" si="3"/>
        <v>0</v>
      </c>
      <c r="R9" s="66"/>
      <c r="S9" s="66"/>
      <c r="T9" s="66"/>
      <c r="U9" s="66"/>
      <c r="V9" s="66"/>
      <c r="W9" s="66"/>
      <c r="X9" s="66">
        <f t="shared" si="0"/>
        <v>1</v>
      </c>
      <c r="Y9" s="66" t="e">
        <f t="shared" si="1"/>
        <v>#N/A</v>
      </c>
      <c r="Z9" s="66"/>
      <c r="AA9" s="66"/>
      <c r="AB9" s="66"/>
      <c r="AC9" s="66"/>
      <c r="AD9" s="66"/>
      <c r="AE9" s="67">
        <v>1343.43165907</v>
      </c>
      <c r="AF9" s="67">
        <v>13049.959512400001</v>
      </c>
      <c r="AI9" s="66"/>
      <c r="AK9" s="69"/>
      <c r="AM9" s="70"/>
    </row>
    <row r="10" spans="1:40" ht="14.45" customHeight="1" x14ac:dyDescent="0.25">
      <c r="A10" s="66">
        <v>42971</v>
      </c>
      <c r="B10" s="66" t="s">
        <v>373</v>
      </c>
      <c r="C10" s="66" t="s">
        <v>374</v>
      </c>
      <c r="D10" s="66" t="s">
        <v>375</v>
      </c>
      <c r="E10" s="66"/>
      <c r="F10" s="66" t="s">
        <v>376</v>
      </c>
      <c r="G10" s="66"/>
      <c r="H10" s="66" t="s">
        <v>237</v>
      </c>
      <c r="I10" s="66" t="s">
        <v>234</v>
      </c>
      <c r="J10" s="66" t="s">
        <v>377</v>
      </c>
      <c r="K10" s="66"/>
      <c r="L10" s="66"/>
      <c r="M10" s="66" t="s">
        <v>378</v>
      </c>
      <c r="N10" s="66" t="s">
        <v>266</v>
      </c>
      <c r="O10" s="69">
        <v>0.69699999999999995</v>
      </c>
      <c r="P10" s="66" t="s">
        <v>88</v>
      </c>
      <c r="Q10" s="66">
        <f t="shared" si="3"/>
        <v>0</v>
      </c>
      <c r="R10" s="66"/>
      <c r="S10" s="66"/>
      <c r="T10" s="66" t="s">
        <v>297</v>
      </c>
      <c r="U10" s="66" t="s">
        <v>345</v>
      </c>
      <c r="V10" s="66" t="s">
        <v>241</v>
      </c>
      <c r="W10" s="66" t="s">
        <v>280</v>
      </c>
      <c r="X10" s="66">
        <f t="shared" si="0"/>
        <v>0</v>
      </c>
      <c r="Y10" s="66" t="e">
        <f t="shared" si="1"/>
        <v>#N/A</v>
      </c>
      <c r="Z10" s="66" t="s">
        <v>379</v>
      </c>
      <c r="AA10" s="66" t="s">
        <v>236</v>
      </c>
      <c r="AB10" s="66" t="s">
        <v>380</v>
      </c>
      <c r="AC10" s="66">
        <v>0</v>
      </c>
      <c r="AD10" s="66" t="s">
        <v>380</v>
      </c>
      <c r="AE10" s="67">
        <v>1396.8791297299999</v>
      </c>
      <c r="AF10" s="67">
        <v>30419.444299499999</v>
      </c>
      <c r="AI10" s="127" t="s">
        <v>1371</v>
      </c>
      <c r="AJ10" s="127"/>
      <c r="AK10" s="127"/>
      <c r="AL10" s="127"/>
      <c r="AM10" s="127"/>
      <c r="AN10" s="66"/>
    </row>
    <row r="11" spans="1:40" ht="14.45" customHeight="1" x14ac:dyDescent="0.25">
      <c r="A11" s="66">
        <v>42975</v>
      </c>
      <c r="B11" s="66" t="s">
        <v>381</v>
      </c>
      <c r="C11" s="66" t="s">
        <v>382</v>
      </c>
      <c r="D11" s="66" t="s">
        <v>383</v>
      </c>
      <c r="E11" s="66"/>
      <c r="F11" s="66" t="s">
        <v>384</v>
      </c>
      <c r="G11" s="66"/>
      <c r="H11" s="66" t="s">
        <v>385</v>
      </c>
      <c r="I11" s="66" t="s">
        <v>234</v>
      </c>
      <c r="J11" s="66" t="s">
        <v>386</v>
      </c>
      <c r="K11" s="66" t="s">
        <v>387</v>
      </c>
      <c r="L11" s="66" t="s">
        <v>388</v>
      </c>
      <c r="M11" s="66" t="s">
        <v>389</v>
      </c>
      <c r="N11" s="66" t="s">
        <v>266</v>
      </c>
      <c r="O11" s="69">
        <v>0.67400000000000004</v>
      </c>
      <c r="P11" s="66" t="s">
        <v>169</v>
      </c>
      <c r="Q11" s="66">
        <f t="shared" si="3"/>
        <v>0</v>
      </c>
      <c r="R11" s="66">
        <v>1</v>
      </c>
      <c r="S11" s="66"/>
      <c r="T11" s="66" t="s">
        <v>297</v>
      </c>
      <c r="U11" s="66" t="s">
        <v>345</v>
      </c>
      <c r="V11" s="66" t="s">
        <v>241</v>
      </c>
      <c r="W11" s="66"/>
      <c r="X11" s="66">
        <f t="shared" si="0"/>
        <v>1</v>
      </c>
      <c r="Y11" s="66" t="e">
        <f t="shared" si="1"/>
        <v>#N/A</v>
      </c>
      <c r="Z11" s="66"/>
      <c r="AA11" s="66" t="s">
        <v>236</v>
      </c>
      <c r="AB11" s="66" t="s">
        <v>390</v>
      </c>
      <c r="AC11" s="66">
        <v>30780</v>
      </c>
      <c r="AD11" s="66" t="s">
        <v>391</v>
      </c>
      <c r="AE11" s="67">
        <v>1516.03196785</v>
      </c>
      <c r="AF11" s="67">
        <v>29553.6733838</v>
      </c>
      <c r="AI11" s="127"/>
      <c r="AJ11" s="127"/>
      <c r="AK11" s="127"/>
      <c r="AL11" s="127"/>
      <c r="AM11" s="127"/>
      <c r="AN11" s="66"/>
    </row>
    <row r="12" spans="1:40" ht="14.45" customHeight="1" x14ac:dyDescent="0.25">
      <c r="A12" s="66">
        <v>42978</v>
      </c>
      <c r="B12" s="116" t="s">
        <v>392</v>
      </c>
      <c r="C12" s="66" t="s">
        <v>393</v>
      </c>
      <c r="D12" s="66" t="s">
        <v>394</v>
      </c>
      <c r="E12" s="66"/>
      <c r="F12" s="66" t="s">
        <v>395</v>
      </c>
      <c r="G12" s="66"/>
      <c r="H12" s="66" t="s">
        <v>237</v>
      </c>
      <c r="I12" s="66" t="s">
        <v>234</v>
      </c>
      <c r="J12" s="66" t="s">
        <v>396</v>
      </c>
      <c r="K12" s="66" t="s">
        <v>397</v>
      </c>
      <c r="L12" s="66" t="s">
        <v>398</v>
      </c>
      <c r="M12" s="66" t="s">
        <v>399</v>
      </c>
      <c r="N12" s="66" t="s">
        <v>266</v>
      </c>
      <c r="O12" s="69">
        <v>0.51300000000000001</v>
      </c>
      <c r="P12" s="66" t="s">
        <v>308</v>
      </c>
      <c r="Q12" s="66">
        <v>1</v>
      </c>
      <c r="R12" s="66"/>
      <c r="S12" s="117" t="s">
        <v>1367</v>
      </c>
      <c r="T12" s="66" t="s">
        <v>297</v>
      </c>
      <c r="U12" s="66" t="s">
        <v>267</v>
      </c>
      <c r="V12" s="66" t="s">
        <v>241</v>
      </c>
      <c r="W12" s="66"/>
      <c r="X12" s="66">
        <f t="shared" si="0"/>
        <v>1</v>
      </c>
      <c r="Y12" s="66">
        <f t="shared" si="1"/>
        <v>1</v>
      </c>
      <c r="Z12" s="66"/>
      <c r="AA12" s="66" t="s">
        <v>236</v>
      </c>
      <c r="AB12" s="66" t="s">
        <v>400</v>
      </c>
      <c r="AC12" s="66">
        <v>82710</v>
      </c>
      <c r="AD12" s="66" t="s">
        <v>401</v>
      </c>
      <c r="AE12" s="67">
        <v>692.00166321400002</v>
      </c>
      <c r="AF12" s="67">
        <v>22359.991479200002</v>
      </c>
      <c r="AI12" s="127"/>
      <c r="AJ12" s="127"/>
      <c r="AK12" s="127"/>
      <c r="AL12" s="127"/>
      <c r="AM12" s="127"/>
      <c r="AN12" s="66"/>
    </row>
    <row r="13" spans="1:40" ht="14.45" customHeight="1" x14ac:dyDescent="0.25">
      <c r="A13" s="66">
        <v>42982</v>
      </c>
      <c r="B13" s="66" t="s">
        <v>402</v>
      </c>
      <c r="C13" s="66" t="s">
        <v>403</v>
      </c>
      <c r="D13" s="66" t="s">
        <v>404</v>
      </c>
      <c r="E13" s="66"/>
      <c r="F13" s="66" t="s">
        <v>405</v>
      </c>
      <c r="G13" s="66"/>
      <c r="H13" s="66" t="s">
        <v>237</v>
      </c>
      <c r="I13" s="66" t="s">
        <v>234</v>
      </c>
      <c r="J13" s="66" t="s">
        <v>238</v>
      </c>
      <c r="K13" s="66" t="s">
        <v>406</v>
      </c>
      <c r="L13" s="66" t="s">
        <v>407</v>
      </c>
      <c r="M13" s="66" t="s">
        <v>408</v>
      </c>
      <c r="N13" s="66" t="s">
        <v>266</v>
      </c>
      <c r="O13" s="69">
        <v>0.2</v>
      </c>
      <c r="P13" s="66" t="s">
        <v>169</v>
      </c>
      <c r="Q13" s="66">
        <f t="shared" si="3"/>
        <v>0</v>
      </c>
      <c r="R13" s="66">
        <v>1</v>
      </c>
      <c r="S13" s="66"/>
      <c r="T13" s="66" t="s">
        <v>297</v>
      </c>
      <c r="U13" s="66" t="s">
        <v>409</v>
      </c>
      <c r="V13" s="66" t="s">
        <v>241</v>
      </c>
      <c r="W13" s="66"/>
      <c r="X13" s="66">
        <f t="shared" si="0"/>
        <v>1</v>
      </c>
      <c r="Y13" s="66" t="e">
        <f t="shared" si="1"/>
        <v>#N/A</v>
      </c>
      <c r="Z13" s="66" t="s">
        <v>410</v>
      </c>
      <c r="AA13" s="66" t="s">
        <v>236</v>
      </c>
      <c r="AB13" s="66" t="s">
        <v>411</v>
      </c>
      <c r="AC13" s="66">
        <v>17930</v>
      </c>
      <c r="AD13" s="66" t="s">
        <v>412</v>
      </c>
      <c r="AE13" s="67">
        <v>386.00012582300002</v>
      </c>
      <c r="AF13" s="67">
        <v>8609.9643191300001</v>
      </c>
      <c r="AI13" s="127"/>
      <c r="AJ13" s="127"/>
      <c r="AK13" s="127"/>
      <c r="AL13" s="127"/>
      <c r="AM13" s="127"/>
      <c r="AN13" s="66"/>
    </row>
    <row r="14" spans="1:40" ht="14.45" customHeight="1" x14ac:dyDescent="0.25">
      <c r="A14" s="66">
        <v>42985</v>
      </c>
      <c r="B14" s="66" t="s">
        <v>413</v>
      </c>
      <c r="C14" s="66" t="s">
        <v>414</v>
      </c>
      <c r="D14" s="66" t="s">
        <v>415</v>
      </c>
      <c r="E14" s="66"/>
      <c r="F14" s="66" t="s">
        <v>416</v>
      </c>
      <c r="G14" s="66"/>
      <c r="H14" s="66" t="s">
        <v>237</v>
      </c>
      <c r="I14" s="66" t="s">
        <v>234</v>
      </c>
      <c r="J14" s="66" t="s">
        <v>417</v>
      </c>
      <c r="K14" s="66" t="s">
        <v>418</v>
      </c>
      <c r="L14" s="66" t="s">
        <v>419</v>
      </c>
      <c r="M14" s="66" t="s">
        <v>420</v>
      </c>
      <c r="N14" s="66" t="s">
        <v>266</v>
      </c>
      <c r="O14" s="69">
        <v>0.151</v>
      </c>
      <c r="P14" s="66" t="s">
        <v>169</v>
      </c>
      <c r="Q14" s="66">
        <f t="shared" si="3"/>
        <v>0</v>
      </c>
      <c r="R14" s="66">
        <v>1</v>
      </c>
      <c r="S14" s="66"/>
      <c r="T14" s="66" t="s">
        <v>297</v>
      </c>
      <c r="U14" s="66" t="s">
        <v>421</v>
      </c>
      <c r="V14" s="66" t="s">
        <v>241</v>
      </c>
      <c r="W14" s="66" t="s">
        <v>422</v>
      </c>
      <c r="X14" s="66">
        <f t="shared" si="0"/>
        <v>1</v>
      </c>
      <c r="Y14" s="66" t="e">
        <f t="shared" si="1"/>
        <v>#N/A</v>
      </c>
      <c r="Z14" s="66"/>
      <c r="AA14" s="66" t="s">
        <v>236</v>
      </c>
      <c r="AB14" s="66" t="s">
        <v>423</v>
      </c>
      <c r="AC14" s="66">
        <v>48880</v>
      </c>
      <c r="AD14" s="66" t="s">
        <v>424</v>
      </c>
      <c r="AE14" s="67">
        <v>351.40006610699999</v>
      </c>
      <c r="AF14" s="67">
        <v>6482.07043703</v>
      </c>
      <c r="AI14" s="127"/>
      <c r="AJ14" s="127"/>
      <c r="AK14" s="127"/>
      <c r="AL14" s="127"/>
      <c r="AM14" s="127"/>
      <c r="AN14" s="66"/>
    </row>
    <row r="15" spans="1:40" ht="14.45" customHeight="1" x14ac:dyDescent="0.25">
      <c r="A15" s="66">
        <v>42989</v>
      </c>
      <c r="B15" s="66" t="s">
        <v>425</v>
      </c>
      <c r="C15" s="66" t="s">
        <v>426</v>
      </c>
      <c r="D15" s="66" t="s">
        <v>427</v>
      </c>
      <c r="E15" s="66"/>
      <c r="F15" s="66" t="s">
        <v>428</v>
      </c>
      <c r="G15" s="66"/>
      <c r="H15" s="66" t="s">
        <v>239</v>
      </c>
      <c r="I15" s="66" t="s">
        <v>234</v>
      </c>
      <c r="J15" s="66" t="s">
        <v>429</v>
      </c>
      <c r="K15" s="66" t="s">
        <v>430</v>
      </c>
      <c r="L15" s="66" t="s">
        <v>431</v>
      </c>
      <c r="M15" s="66" t="s">
        <v>432</v>
      </c>
      <c r="N15" s="66" t="s">
        <v>266</v>
      </c>
      <c r="O15" s="69">
        <v>0.27700000000000002</v>
      </c>
      <c r="P15" s="66" t="s">
        <v>433</v>
      </c>
      <c r="Q15" s="66">
        <f t="shared" si="3"/>
        <v>1</v>
      </c>
      <c r="R15" s="66">
        <v>1</v>
      </c>
      <c r="S15" s="66"/>
      <c r="T15" s="66" t="s">
        <v>297</v>
      </c>
      <c r="U15" s="66" t="s">
        <v>409</v>
      </c>
      <c r="V15" s="66" t="s">
        <v>241</v>
      </c>
      <c r="W15" s="66"/>
      <c r="X15" s="66">
        <f t="shared" si="0"/>
        <v>1</v>
      </c>
      <c r="Y15" s="66">
        <f t="shared" si="1"/>
        <v>1</v>
      </c>
      <c r="Z15" s="66" t="s">
        <v>434</v>
      </c>
      <c r="AA15" s="66" t="s">
        <v>236</v>
      </c>
      <c r="AB15" s="66" t="s">
        <v>435</v>
      </c>
      <c r="AC15" s="66">
        <v>92960</v>
      </c>
      <c r="AD15" s="66" t="s">
        <v>436</v>
      </c>
      <c r="AE15" s="67">
        <v>526.43315309599996</v>
      </c>
      <c r="AF15" s="67">
        <v>12250.892030700001</v>
      </c>
      <c r="AI15" s="127"/>
      <c r="AJ15" s="127"/>
      <c r="AK15" s="127"/>
      <c r="AL15" s="127"/>
      <c r="AM15" s="127"/>
      <c r="AN15" s="66"/>
    </row>
    <row r="16" spans="1:40" ht="14.45" customHeight="1" x14ac:dyDescent="0.25">
      <c r="A16" s="66">
        <v>42993</v>
      </c>
      <c r="B16" s="66" t="s">
        <v>437</v>
      </c>
      <c r="C16" s="66" t="s">
        <v>438</v>
      </c>
      <c r="D16" s="66" t="s">
        <v>439</v>
      </c>
      <c r="E16" s="66"/>
      <c r="F16" s="66" t="s">
        <v>440</v>
      </c>
      <c r="G16" s="66"/>
      <c r="H16" s="66" t="s">
        <v>237</v>
      </c>
      <c r="I16" s="66" t="s">
        <v>234</v>
      </c>
      <c r="J16" s="66" t="s">
        <v>441</v>
      </c>
      <c r="K16" s="66" t="s">
        <v>442</v>
      </c>
      <c r="L16" s="66" t="s">
        <v>443</v>
      </c>
      <c r="M16" s="66" t="s">
        <v>444</v>
      </c>
      <c r="N16" s="66" t="s">
        <v>266</v>
      </c>
      <c r="O16" s="69">
        <v>0.23</v>
      </c>
      <c r="P16" s="66" t="s">
        <v>169</v>
      </c>
      <c r="Q16" s="66">
        <f t="shared" si="3"/>
        <v>0</v>
      </c>
      <c r="R16" s="66">
        <v>1</v>
      </c>
      <c r="S16" s="66"/>
      <c r="T16" s="66" t="s">
        <v>297</v>
      </c>
      <c r="U16" s="66" t="s">
        <v>421</v>
      </c>
      <c r="V16" s="66" t="s">
        <v>241</v>
      </c>
      <c r="W16" s="66" t="s">
        <v>422</v>
      </c>
      <c r="X16" s="66">
        <f t="shared" si="0"/>
        <v>1</v>
      </c>
      <c r="Y16" s="66" t="e">
        <f t="shared" si="1"/>
        <v>#N/A</v>
      </c>
      <c r="Z16" s="66" t="s">
        <v>445</v>
      </c>
      <c r="AA16" s="66" t="s">
        <v>236</v>
      </c>
      <c r="AB16" s="66" t="s">
        <v>446</v>
      </c>
      <c r="AC16" s="66">
        <v>72570</v>
      </c>
      <c r="AD16" s="66" t="s">
        <v>447</v>
      </c>
      <c r="AE16" s="67">
        <v>505.56979731400003</v>
      </c>
      <c r="AF16" s="67">
        <v>10139.199519100001</v>
      </c>
      <c r="AI16" s="127"/>
      <c r="AJ16" s="127"/>
      <c r="AK16" s="127"/>
      <c r="AL16" s="127"/>
      <c r="AM16" s="127"/>
      <c r="AN16" s="66"/>
    </row>
    <row r="17" spans="1:40" ht="14.45" customHeight="1" x14ac:dyDescent="0.25">
      <c r="A17" s="66">
        <v>42995</v>
      </c>
      <c r="B17" s="66" t="s">
        <v>448</v>
      </c>
      <c r="C17" s="66" t="s">
        <v>449</v>
      </c>
      <c r="D17" s="66" t="s">
        <v>450</v>
      </c>
      <c r="E17" s="66"/>
      <c r="F17" s="66" t="s">
        <v>451</v>
      </c>
      <c r="G17" s="66"/>
      <c r="H17" s="66" t="s">
        <v>452</v>
      </c>
      <c r="I17" s="66" t="s">
        <v>234</v>
      </c>
      <c r="J17" s="66" t="s">
        <v>453</v>
      </c>
      <c r="K17" s="66" t="s">
        <v>454</v>
      </c>
      <c r="L17" s="66" t="s">
        <v>455</v>
      </c>
      <c r="M17" s="66" t="s">
        <v>456</v>
      </c>
      <c r="N17" s="66" t="s">
        <v>266</v>
      </c>
      <c r="O17" s="69">
        <v>0.36699999999999999</v>
      </c>
      <c r="P17" s="66" t="s">
        <v>169</v>
      </c>
      <c r="Q17" s="66">
        <f t="shared" si="3"/>
        <v>0</v>
      </c>
      <c r="R17" s="66">
        <v>1</v>
      </c>
      <c r="S17" s="66"/>
      <c r="T17" s="66" t="s">
        <v>297</v>
      </c>
      <c r="U17" s="66" t="s">
        <v>421</v>
      </c>
      <c r="V17" s="66" t="s">
        <v>241</v>
      </c>
      <c r="W17" s="66"/>
      <c r="X17" s="66">
        <f t="shared" si="0"/>
        <v>1</v>
      </c>
      <c r="Y17" s="66" t="e">
        <f t="shared" si="1"/>
        <v>#N/A</v>
      </c>
      <c r="Z17" s="66"/>
      <c r="AA17" s="66" t="s">
        <v>236</v>
      </c>
      <c r="AB17" s="66" t="s">
        <v>457</v>
      </c>
      <c r="AC17" s="66">
        <v>59620</v>
      </c>
      <c r="AD17" s="66" t="s">
        <v>458</v>
      </c>
      <c r="AE17" s="67">
        <v>564.23268040000005</v>
      </c>
      <c r="AF17" s="67">
        <v>16165.4783905</v>
      </c>
      <c r="AI17" s="120"/>
      <c r="AJ17" s="120"/>
      <c r="AK17" s="120"/>
      <c r="AL17" s="120"/>
      <c r="AM17" s="120"/>
      <c r="AN17" s="66"/>
    </row>
    <row r="18" spans="1:40" ht="14.45" customHeight="1" x14ac:dyDescent="0.25">
      <c r="A18" s="66">
        <v>42999</v>
      </c>
      <c r="B18" s="66" t="s">
        <v>459</v>
      </c>
      <c r="C18" s="66" t="s">
        <v>460</v>
      </c>
      <c r="D18" s="66" t="s">
        <v>461</v>
      </c>
      <c r="E18" s="66"/>
      <c r="F18" s="66" t="s">
        <v>462</v>
      </c>
      <c r="G18" s="66"/>
      <c r="H18" s="66" t="s">
        <v>276</v>
      </c>
      <c r="I18" s="66" t="s">
        <v>234</v>
      </c>
      <c r="J18" s="66" t="s">
        <v>463</v>
      </c>
      <c r="K18" s="66" t="s">
        <v>464</v>
      </c>
      <c r="L18" s="66" t="s">
        <v>465</v>
      </c>
      <c r="M18" s="66" t="s">
        <v>466</v>
      </c>
      <c r="N18" s="66" t="s">
        <v>266</v>
      </c>
      <c r="O18" s="69">
        <v>0.76300000000000001</v>
      </c>
      <c r="P18" s="66" t="s">
        <v>169</v>
      </c>
      <c r="Q18" s="66">
        <f t="shared" si="3"/>
        <v>0</v>
      </c>
      <c r="R18" s="66">
        <v>1</v>
      </c>
      <c r="S18" s="66"/>
      <c r="T18" s="66" t="s">
        <v>297</v>
      </c>
      <c r="U18" s="66" t="s">
        <v>421</v>
      </c>
      <c r="V18" s="66" t="s">
        <v>241</v>
      </c>
      <c r="W18" s="66"/>
      <c r="X18" s="66">
        <f t="shared" si="0"/>
        <v>1</v>
      </c>
      <c r="Y18" s="66" t="e">
        <f t="shared" si="1"/>
        <v>#N/A</v>
      </c>
      <c r="Z18" s="66"/>
      <c r="AA18" s="66" t="s">
        <v>236</v>
      </c>
      <c r="AB18" s="66" t="s">
        <v>467</v>
      </c>
      <c r="AC18" s="66">
        <v>41330</v>
      </c>
      <c r="AD18" s="66" t="s">
        <v>468</v>
      </c>
      <c r="AE18" s="67">
        <v>895.42461185699995</v>
      </c>
      <c r="AF18" s="67">
        <v>33507.632667899998</v>
      </c>
      <c r="AI18" s="120"/>
      <c r="AJ18" s="120"/>
      <c r="AK18" s="120"/>
      <c r="AL18" s="120"/>
      <c r="AM18" s="120"/>
      <c r="AN18" s="66"/>
    </row>
    <row r="19" spans="1:40" ht="14.45" customHeight="1" x14ac:dyDescent="0.25">
      <c r="A19" s="66">
        <v>43007</v>
      </c>
      <c r="B19" s="66" t="s">
        <v>469</v>
      </c>
      <c r="C19" s="66" t="s">
        <v>470</v>
      </c>
      <c r="D19" s="66" t="s">
        <v>471</v>
      </c>
      <c r="E19" s="66"/>
      <c r="F19" s="66" t="s">
        <v>472</v>
      </c>
      <c r="G19" s="66"/>
      <c r="H19" s="66" t="s">
        <v>276</v>
      </c>
      <c r="I19" s="66" t="s">
        <v>234</v>
      </c>
      <c r="J19" s="66" t="s">
        <v>473</v>
      </c>
      <c r="K19" s="66" t="s">
        <v>474</v>
      </c>
      <c r="L19" s="66" t="s">
        <v>475</v>
      </c>
      <c r="M19" s="66" t="s">
        <v>476</v>
      </c>
      <c r="N19" s="66" t="s">
        <v>266</v>
      </c>
      <c r="O19" s="69">
        <v>0.72399999999999998</v>
      </c>
      <c r="P19" s="66" t="s">
        <v>169</v>
      </c>
      <c r="Q19" s="66">
        <f t="shared" si="3"/>
        <v>0</v>
      </c>
      <c r="R19" s="66">
        <v>1</v>
      </c>
      <c r="S19" s="66"/>
      <c r="T19" s="66" t="s">
        <v>297</v>
      </c>
      <c r="U19" s="66" t="s">
        <v>421</v>
      </c>
      <c r="V19" s="66" t="s">
        <v>241</v>
      </c>
      <c r="W19" s="66"/>
      <c r="X19" s="66">
        <f t="shared" si="0"/>
        <v>1</v>
      </c>
      <c r="Y19" s="66" t="e">
        <f t="shared" si="1"/>
        <v>#N/A</v>
      </c>
      <c r="Z19" s="66" t="s">
        <v>477</v>
      </c>
      <c r="AA19" s="66" t="s">
        <v>236</v>
      </c>
      <c r="AB19" s="66" t="s">
        <v>478</v>
      </c>
      <c r="AC19" s="66">
        <v>41700</v>
      </c>
      <c r="AD19" s="66" t="s">
        <v>479</v>
      </c>
      <c r="AE19" s="67">
        <v>715.35010358</v>
      </c>
      <c r="AF19" s="67">
        <v>31534.968152900001</v>
      </c>
      <c r="AI19" s="120"/>
      <c r="AJ19" s="120"/>
      <c r="AK19" s="120"/>
      <c r="AL19" s="120"/>
      <c r="AM19" s="120"/>
      <c r="AN19" s="66"/>
    </row>
    <row r="20" spans="1:40" ht="14.45" customHeight="1" x14ac:dyDescent="0.25">
      <c r="A20" s="66">
        <v>43020</v>
      </c>
      <c r="B20" s="116" t="s">
        <v>480</v>
      </c>
      <c r="C20" s="66" t="s">
        <v>481</v>
      </c>
      <c r="D20" s="66" t="s">
        <v>482</v>
      </c>
      <c r="E20" s="66"/>
      <c r="F20" s="66" t="s">
        <v>483</v>
      </c>
      <c r="G20" s="66"/>
      <c r="H20" s="66" t="s">
        <v>237</v>
      </c>
      <c r="I20" s="66" t="s">
        <v>234</v>
      </c>
      <c r="J20" s="66" t="s">
        <v>484</v>
      </c>
      <c r="K20" s="66" t="s">
        <v>485</v>
      </c>
      <c r="L20" s="66" t="s">
        <v>486</v>
      </c>
      <c r="M20" s="66" t="s">
        <v>487</v>
      </c>
      <c r="N20" s="66" t="s">
        <v>266</v>
      </c>
      <c r="O20" s="69">
        <v>1.177</v>
      </c>
      <c r="P20" s="66" t="s">
        <v>308</v>
      </c>
      <c r="Q20" s="66">
        <f t="shared" si="3"/>
        <v>0</v>
      </c>
      <c r="R20" s="66">
        <v>1</v>
      </c>
      <c r="S20" s="117" t="s">
        <v>1370</v>
      </c>
      <c r="T20" s="66" t="s">
        <v>297</v>
      </c>
      <c r="U20" s="66" t="s">
        <v>345</v>
      </c>
      <c r="V20" s="66" t="s">
        <v>241</v>
      </c>
      <c r="W20" s="66"/>
      <c r="X20" s="66">
        <f t="shared" si="0"/>
        <v>1</v>
      </c>
      <c r="Y20" s="66" t="e">
        <f t="shared" si="1"/>
        <v>#N/A</v>
      </c>
      <c r="Z20" s="66" t="s">
        <v>488</v>
      </c>
      <c r="AA20" s="66" t="s">
        <v>236</v>
      </c>
      <c r="AB20" s="66" t="s">
        <v>489</v>
      </c>
      <c r="AC20" s="66">
        <v>121000</v>
      </c>
      <c r="AD20" s="66" t="s">
        <v>490</v>
      </c>
      <c r="AE20" s="67">
        <v>965.34584076099998</v>
      </c>
      <c r="AF20" s="67">
        <v>51243.6010274</v>
      </c>
      <c r="AI20" s="120"/>
      <c r="AJ20" s="120"/>
      <c r="AK20" s="120"/>
      <c r="AL20" s="120"/>
      <c r="AM20" s="120"/>
      <c r="AN20" s="66"/>
    </row>
    <row r="21" spans="1:40" ht="14.45" customHeight="1" x14ac:dyDescent="0.25">
      <c r="A21" s="66">
        <v>43028</v>
      </c>
      <c r="B21" s="66" t="s">
        <v>491</v>
      </c>
      <c r="C21" s="66" t="s">
        <v>492</v>
      </c>
      <c r="D21" s="66" t="s">
        <v>493</v>
      </c>
      <c r="E21" s="66"/>
      <c r="F21" s="66" t="s">
        <v>494</v>
      </c>
      <c r="G21" s="66"/>
      <c r="H21" s="66" t="s">
        <v>237</v>
      </c>
      <c r="I21" s="66" t="s">
        <v>234</v>
      </c>
      <c r="J21" s="66" t="s">
        <v>495</v>
      </c>
      <c r="K21" s="66" t="s">
        <v>496</v>
      </c>
      <c r="L21" s="66" t="s">
        <v>497</v>
      </c>
      <c r="M21" s="66" t="s">
        <v>498</v>
      </c>
      <c r="N21" s="66" t="s">
        <v>266</v>
      </c>
      <c r="O21" s="69">
        <v>1.702</v>
      </c>
      <c r="P21" s="66" t="s">
        <v>308</v>
      </c>
      <c r="Q21" s="66">
        <f t="shared" si="3"/>
        <v>0</v>
      </c>
      <c r="R21" s="66">
        <v>1</v>
      </c>
      <c r="S21" s="66"/>
      <c r="T21" s="66" t="s">
        <v>297</v>
      </c>
      <c r="U21" s="66" t="s">
        <v>345</v>
      </c>
      <c r="V21" s="66" t="s">
        <v>241</v>
      </c>
      <c r="W21" s="66" t="s">
        <v>422</v>
      </c>
      <c r="X21" s="66">
        <f t="shared" si="0"/>
        <v>1</v>
      </c>
      <c r="Y21" s="66" t="e">
        <f t="shared" si="1"/>
        <v>#N/A</v>
      </c>
      <c r="Z21" s="66"/>
      <c r="AA21" s="66" t="s">
        <v>236</v>
      </c>
      <c r="AB21" s="66" t="s">
        <v>499</v>
      </c>
      <c r="AC21" s="66">
        <v>29680</v>
      </c>
      <c r="AD21" s="66" t="s">
        <v>500</v>
      </c>
      <c r="AE21" s="67">
        <v>1593.2040512000001</v>
      </c>
      <c r="AF21" s="67">
        <v>74767.028315899996</v>
      </c>
      <c r="AI21" s="120"/>
      <c r="AJ21" s="120"/>
      <c r="AK21" s="120"/>
      <c r="AL21" s="120"/>
      <c r="AM21" s="120"/>
      <c r="AN21" s="66"/>
    </row>
    <row r="22" spans="1:40" ht="14.45" customHeight="1" x14ac:dyDescent="0.25">
      <c r="A22" s="66">
        <v>43035</v>
      </c>
      <c r="B22" s="116" t="s">
        <v>501</v>
      </c>
      <c r="C22" s="66" t="s">
        <v>502</v>
      </c>
      <c r="D22" s="66" t="s">
        <v>503</v>
      </c>
      <c r="E22" s="66"/>
      <c r="F22" s="66" t="s">
        <v>504</v>
      </c>
      <c r="G22" s="66"/>
      <c r="H22" s="66" t="s">
        <v>237</v>
      </c>
      <c r="I22" s="66" t="s">
        <v>234</v>
      </c>
      <c r="J22" s="66" t="s">
        <v>495</v>
      </c>
      <c r="K22" s="66" t="s">
        <v>505</v>
      </c>
      <c r="L22" s="66" t="s">
        <v>506</v>
      </c>
      <c r="M22" s="66" t="s">
        <v>507</v>
      </c>
      <c r="N22" s="66" t="s">
        <v>266</v>
      </c>
      <c r="O22" s="69">
        <v>0.42699999999999999</v>
      </c>
      <c r="P22" s="66" t="s">
        <v>308</v>
      </c>
      <c r="Q22" s="66">
        <f t="shared" si="3"/>
        <v>0</v>
      </c>
      <c r="R22" s="66">
        <v>1</v>
      </c>
      <c r="S22" s="117" t="s">
        <v>1370</v>
      </c>
      <c r="T22" s="66" t="s">
        <v>297</v>
      </c>
      <c r="U22" s="66" t="s">
        <v>345</v>
      </c>
      <c r="V22" s="66" t="s">
        <v>241</v>
      </c>
      <c r="W22" s="66"/>
      <c r="X22" s="66">
        <f t="shared" si="0"/>
        <v>1</v>
      </c>
      <c r="Y22" s="66" t="e">
        <f t="shared" si="1"/>
        <v>#N/A</v>
      </c>
      <c r="Z22" s="66" t="s">
        <v>410</v>
      </c>
      <c r="AA22" s="66" t="s">
        <v>236</v>
      </c>
      <c r="AB22" s="66" t="s">
        <v>508</v>
      </c>
      <c r="AC22" s="66">
        <v>32540</v>
      </c>
      <c r="AD22" s="66" t="s">
        <v>509</v>
      </c>
      <c r="AE22" s="67">
        <v>695.76876158499999</v>
      </c>
      <c r="AF22" s="67">
        <v>18604.339816399999</v>
      </c>
      <c r="AI22" s="120"/>
      <c r="AJ22" s="120"/>
      <c r="AK22" s="120"/>
      <c r="AL22" s="120"/>
      <c r="AM22" s="120"/>
      <c r="AN22" s="66"/>
    </row>
    <row r="23" spans="1:40" ht="14.45" customHeight="1" x14ac:dyDescent="0.25">
      <c r="A23" s="66">
        <v>43045</v>
      </c>
      <c r="B23" s="116" t="s">
        <v>510</v>
      </c>
      <c r="C23" s="66" t="s">
        <v>511</v>
      </c>
      <c r="D23" s="66" t="s">
        <v>512</v>
      </c>
      <c r="E23" s="66"/>
      <c r="F23" s="66" t="s">
        <v>513</v>
      </c>
      <c r="G23" s="66"/>
      <c r="H23" s="66" t="s">
        <v>237</v>
      </c>
      <c r="I23" s="66" t="s">
        <v>234</v>
      </c>
      <c r="J23" s="66" t="s">
        <v>514</v>
      </c>
      <c r="K23" s="66" t="s">
        <v>515</v>
      </c>
      <c r="L23" s="66" t="s">
        <v>516</v>
      </c>
      <c r="M23" s="66" t="s">
        <v>517</v>
      </c>
      <c r="N23" s="66" t="s">
        <v>266</v>
      </c>
      <c r="O23" s="69">
        <v>1.8009999999999999</v>
      </c>
      <c r="P23" s="66" t="s">
        <v>308</v>
      </c>
      <c r="Q23" s="66">
        <f t="shared" si="3"/>
        <v>0</v>
      </c>
      <c r="R23" s="66">
        <v>1</v>
      </c>
      <c r="S23" s="117" t="s">
        <v>1370</v>
      </c>
      <c r="T23" s="66" t="s">
        <v>297</v>
      </c>
      <c r="U23" s="66" t="s">
        <v>345</v>
      </c>
      <c r="V23" s="66" t="s">
        <v>241</v>
      </c>
      <c r="W23" s="66"/>
      <c r="X23" s="66">
        <f t="shared" si="0"/>
        <v>1</v>
      </c>
      <c r="Y23" s="66" t="e">
        <f t="shared" si="1"/>
        <v>#N/A</v>
      </c>
      <c r="Z23" s="66"/>
      <c r="AA23" s="66" t="s">
        <v>236</v>
      </c>
      <c r="AB23" s="66" t="s">
        <v>518</v>
      </c>
      <c r="AC23" s="66">
        <v>30380</v>
      </c>
      <c r="AD23" s="66" t="s">
        <v>519</v>
      </c>
      <c r="AE23" s="67">
        <v>1394.4534086599999</v>
      </c>
      <c r="AF23" s="67">
        <v>79174.137455499993</v>
      </c>
      <c r="AI23" s="120"/>
      <c r="AJ23" s="120"/>
      <c r="AK23" s="120"/>
      <c r="AL23" s="120"/>
      <c r="AM23" s="120"/>
      <c r="AN23" s="66"/>
    </row>
    <row r="24" spans="1:40" ht="14.45" customHeight="1" x14ac:dyDescent="0.25">
      <c r="A24" s="66">
        <v>43053</v>
      </c>
      <c r="B24" s="66" t="s">
        <v>520</v>
      </c>
      <c r="C24" s="66" t="s">
        <v>521</v>
      </c>
      <c r="D24" s="66" t="s">
        <v>522</v>
      </c>
      <c r="E24" s="66"/>
      <c r="F24" s="66" t="s">
        <v>523</v>
      </c>
      <c r="G24" s="66"/>
      <c r="H24" s="66" t="s">
        <v>239</v>
      </c>
      <c r="I24" s="66" t="s">
        <v>234</v>
      </c>
      <c r="J24" s="66" t="s">
        <v>524</v>
      </c>
      <c r="K24" s="66" t="s">
        <v>525</v>
      </c>
      <c r="L24" s="66" t="s">
        <v>526</v>
      </c>
      <c r="M24" s="66" t="s">
        <v>527</v>
      </c>
      <c r="N24" s="66" t="s">
        <v>266</v>
      </c>
      <c r="O24" s="69">
        <v>0.16400000000000001</v>
      </c>
      <c r="P24" s="66" t="s">
        <v>169</v>
      </c>
      <c r="Q24" s="66">
        <f t="shared" si="3"/>
        <v>0</v>
      </c>
      <c r="R24" s="66">
        <v>1</v>
      </c>
      <c r="S24" s="66"/>
      <c r="T24" s="66" t="s">
        <v>297</v>
      </c>
      <c r="U24" s="66" t="s">
        <v>345</v>
      </c>
      <c r="V24" s="66" t="s">
        <v>241</v>
      </c>
      <c r="W24" s="66"/>
      <c r="X24" s="66">
        <f t="shared" si="0"/>
        <v>1</v>
      </c>
      <c r="Y24" s="66" t="e">
        <f t="shared" si="1"/>
        <v>#N/A</v>
      </c>
      <c r="Z24" s="66"/>
      <c r="AA24" s="66" t="s">
        <v>236</v>
      </c>
      <c r="AB24" s="66" t="s">
        <v>528</v>
      </c>
      <c r="AC24" s="66">
        <v>27540</v>
      </c>
      <c r="AD24" s="66" t="s">
        <v>529</v>
      </c>
      <c r="AE24" s="67">
        <v>352.82990262800001</v>
      </c>
      <c r="AF24" s="67">
        <v>7235.9748556000004</v>
      </c>
      <c r="AI24" s="120"/>
      <c r="AJ24" s="120"/>
      <c r="AK24" s="120"/>
      <c r="AL24" s="120"/>
      <c r="AM24" s="120"/>
      <c r="AN24" s="66"/>
    </row>
    <row r="25" spans="1:40" ht="14.45" customHeight="1" x14ac:dyDescent="0.25">
      <c r="A25" s="66">
        <v>43056</v>
      </c>
      <c r="B25" s="66" t="s">
        <v>530</v>
      </c>
      <c r="C25" s="66" t="s">
        <v>531</v>
      </c>
      <c r="D25" s="66" t="s">
        <v>532</v>
      </c>
      <c r="E25" s="66"/>
      <c r="F25" s="66" t="s">
        <v>533</v>
      </c>
      <c r="G25" s="66"/>
      <c r="H25" s="66" t="s">
        <v>237</v>
      </c>
      <c r="I25" s="66" t="s">
        <v>234</v>
      </c>
      <c r="J25" s="66" t="s">
        <v>238</v>
      </c>
      <c r="K25" s="66" t="s">
        <v>534</v>
      </c>
      <c r="L25" s="66" t="s">
        <v>535</v>
      </c>
      <c r="M25" s="66" t="s">
        <v>536</v>
      </c>
      <c r="N25" s="66" t="s">
        <v>266</v>
      </c>
      <c r="O25" s="69">
        <v>0.16400000000000001</v>
      </c>
      <c r="P25" s="66" t="s">
        <v>169</v>
      </c>
      <c r="Q25" s="66">
        <f t="shared" si="3"/>
        <v>0</v>
      </c>
      <c r="R25" s="66">
        <v>1</v>
      </c>
      <c r="S25" s="66"/>
      <c r="T25" s="66" t="s">
        <v>297</v>
      </c>
      <c r="U25" s="66" t="s">
        <v>345</v>
      </c>
      <c r="V25" s="66" t="s">
        <v>241</v>
      </c>
      <c r="W25" s="66" t="s">
        <v>422</v>
      </c>
      <c r="X25" s="66">
        <f t="shared" si="0"/>
        <v>1</v>
      </c>
      <c r="Y25" s="66" t="e">
        <f t="shared" si="1"/>
        <v>#N/A</v>
      </c>
      <c r="Z25" s="66" t="s">
        <v>445</v>
      </c>
      <c r="AA25" s="66" t="s">
        <v>236</v>
      </c>
      <c r="AB25" s="66" t="s">
        <v>528</v>
      </c>
      <c r="AC25" s="66">
        <v>74060</v>
      </c>
      <c r="AD25" s="66" t="s">
        <v>537</v>
      </c>
      <c r="AE25" s="67">
        <v>351.29837651499997</v>
      </c>
      <c r="AF25" s="67">
        <v>7192.9092201800004</v>
      </c>
      <c r="AI25" s="120"/>
      <c r="AJ25" s="120"/>
      <c r="AK25" s="120"/>
      <c r="AL25" s="120"/>
      <c r="AM25" s="120"/>
      <c r="AN25" s="66"/>
    </row>
    <row r="26" spans="1:40" ht="14.45" customHeight="1" x14ac:dyDescent="0.25">
      <c r="A26" s="66">
        <v>43066</v>
      </c>
      <c r="B26" s="66" t="s">
        <v>538</v>
      </c>
      <c r="C26" s="66" t="s">
        <v>539</v>
      </c>
      <c r="D26" s="66" t="s">
        <v>540</v>
      </c>
      <c r="E26" s="66"/>
      <c r="F26" s="66" t="s">
        <v>541</v>
      </c>
      <c r="G26" s="66"/>
      <c r="H26" s="66" t="s">
        <v>237</v>
      </c>
      <c r="I26" s="66" t="s">
        <v>234</v>
      </c>
      <c r="J26" s="66" t="s">
        <v>542</v>
      </c>
      <c r="K26" s="66" t="s">
        <v>543</v>
      </c>
      <c r="L26" s="66" t="s">
        <v>544</v>
      </c>
      <c r="M26" s="66" t="s">
        <v>545</v>
      </c>
      <c r="N26" s="66" t="s">
        <v>266</v>
      </c>
      <c r="O26" s="69">
        <v>0.66900000000000004</v>
      </c>
      <c r="P26" s="66" t="s">
        <v>169</v>
      </c>
      <c r="Q26" s="66">
        <f t="shared" si="3"/>
        <v>0</v>
      </c>
      <c r="R26" s="66">
        <v>1</v>
      </c>
      <c r="S26" s="66"/>
      <c r="T26" s="66" t="s">
        <v>297</v>
      </c>
      <c r="U26" s="66" t="s">
        <v>345</v>
      </c>
      <c r="V26" s="66" t="s">
        <v>241</v>
      </c>
      <c r="W26" s="66" t="s">
        <v>422</v>
      </c>
      <c r="X26" s="66">
        <f t="shared" si="0"/>
        <v>1</v>
      </c>
      <c r="Y26" s="66" t="e">
        <f t="shared" si="1"/>
        <v>#N/A</v>
      </c>
      <c r="Z26" s="66" t="s">
        <v>546</v>
      </c>
      <c r="AA26" s="66" t="s">
        <v>236</v>
      </c>
      <c r="AB26" s="66" t="s">
        <v>547</v>
      </c>
      <c r="AC26" s="66">
        <v>40110</v>
      </c>
      <c r="AD26" s="66" t="s">
        <v>548</v>
      </c>
      <c r="AE26" s="67">
        <v>750.66740919200004</v>
      </c>
      <c r="AF26" s="67">
        <v>29192.7184696</v>
      </c>
      <c r="AI26" s="120"/>
      <c r="AJ26" s="120"/>
      <c r="AK26" s="120"/>
      <c r="AL26" s="120"/>
      <c r="AM26" s="120"/>
      <c r="AN26" s="66"/>
    </row>
    <row r="27" spans="1:40" ht="14.45" customHeight="1" x14ac:dyDescent="0.25">
      <c r="A27" s="66">
        <v>43072</v>
      </c>
      <c r="B27" s="66" t="s">
        <v>549</v>
      </c>
      <c r="C27" s="66" t="s">
        <v>550</v>
      </c>
      <c r="D27" s="66" t="s">
        <v>551</v>
      </c>
      <c r="E27" s="66"/>
      <c r="F27" s="66" t="s">
        <v>552</v>
      </c>
      <c r="G27" s="66"/>
      <c r="H27" s="66" t="s">
        <v>452</v>
      </c>
      <c r="I27" s="66" t="s">
        <v>234</v>
      </c>
      <c r="J27" s="66" t="s">
        <v>553</v>
      </c>
      <c r="K27" s="66" t="s">
        <v>554</v>
      </c>
      <c r="L27" s="66" t="s">
        <v>555</v>
      </c>
      <c r="M27" s="66" t="s">
        <v>556</v>
      </c>
      <c r="N27" s="66" t="s">
        <v>266</v>
      </c>
      <c r="O27" s="69">
        <v>0.33450000000000002</v>
      </c>
      <c r="P27" s="66" t="s">
        <v>169</v>
      </c>
      <c r="Q27" s="66">
        <f t="shared" si="3"/>
        <v>0</v>
      </c>
      <c r="R27" s="66">
        <v>1</v>
      </c>
      <c r="S27" s="66"/>
      <c r="T27" s="66" t="s">
        <v>297</v>
      </c>
      <c r="U27" s="66" t="s">
        <v>345</v>
      </c>
      <c r="V27" s="66" t="s">
        <v>241</v>
      </c>
      <c r="W27" s="66"/>
      <c r="X27" s="66">
        <f t="shared" si="0"/>
        <v>1</v>
      </c>
      <c r="Y27" s="66" t="e">
        <f t="shared" si="1"/>
        <v>#N/A</v>
      </c>
      <c r="Z27" s="66"/>
      <c r="AA27" s="66" t="s">
        <v>236</v>
      </c>
      <c r="AB27" s="66" t="s">
        <v>557</v>
      </c>
      <c r="AC27" s="66">
        <v>19440</v>
      </c>
      <c r="AD27" s="66" t="s">
        <v>558</v>
      </c>
      <c r="AE27" s="67">
        <v>640.608937416</v>
      </c>
      <c r="AF27" s="67">
        <v>14593.741841499999</v>
      </c>
      <c r="AI27" s="120"/>
      <c r="AJ27" s="120"/>
      <c r="AK27" s="120"/>
      <c r="AL27" s="120"/>
      <c r="AM27" s="120"/>
      <c r="AN27" s="66"/>
    </row>
    <row r="28" spans="1:40" ht="14.45" customHeight="1" x14ac:dyDescent="0.25">
      <c r="A28" s="66">
        <v>43075</v>
      </c>
      <c r="B28" s="66" t="s">
        <v>559</v>
      </c>
      <c r="C28" s="66" t="s">
        <v>560</v>
      </c>
      <c r="D28" s="66" t="s">
        <v>561</v>
      </c>
      <c r="E28" s="66"/>
      <c r="F28" s="66" t="s">
        <v>562</v>
      </c>
      <c r="G28" s="66"/>
      <c r="H28" s="66" t="s">
        <v>237</v>
      </c>
      <c r="I28" s="66" t="s">
        <v>234</v>
      </c>
      <c r="J28" s="66" t="s">
        <v>238</v>
      </c>
      <c r="K28" s="66" t="s">
        <v>563</v>
      </c>
      <c r="L28" s="66" t="s">
        <v>564</v>
      </c>
      <c r="M28" s="66" t="s">
        <v>565</v>
      </c>
      <c r="N28" s="66" t="s">
        <v>266</v>
      </c>
      <c r="O28" s="69">
        <v>0.151</v>
      </c>
      <c r="P28" s="66" t="s">
        <v>169</v>
      </c>
      <c r="Q28" s="66">
        <f t="shared" si="3"/>
        <v>0</v>
      </c>
      <c r="R28" s="66">
        <v>1</v>
      </c>
      <c r="S28" s="66"/>
      <c r="T28" s="66" t="s">
        <v>297</v>
      </c>
      <c r="U28" s="66" t="s">
        <v>345</v>
      </c>
      <c r="V28" s="66" t="s">
        <v>241</v>
      </c>
      <c r="W28" s="66"/>
      <c r="X28" s="66">
        <f t="shared" si="0"/>
        <v>1</v>
      </c>
      <c r="Y28" s="66" t="e">
        <f t="shared" si="1"/>
        <v>#N/A</v>
      </c>
      <c r="Z28" s="66" t="s">
        <v>566</v>
      </c>
      <c r="AA28" s="66" t="s">
        <v>236</v>
      </c>
      <c r="AB28" s="66" t="s">
        <v>567</v>
      </c>
      <c r="AC28" s="66">
        <v>73260</v>
      </c>
      <c r="AD28" s="66" t="s">
        <v>568</v>
      </c>
      <c r="AE28" s="67">
        <v>350.276519474</v>
      </c>
      <c r="AF28" s="67">
        <v>6619.5447998700001</v>
      </c>
      <c r="AI28" s="120"/>
      <c r="AJ28" s="120"/>
      <c r="AK28" s="120"/>
      <c r="AL28" s="120"/>
      <c r="AM28" s="120"/>
      <c r="AN28" s="66"/>
    </row>
    <row r="29" spans="1:40" x14ac:dyDescent="0.25">
      <c r="A29" s="66">
        <v>43082</v>
      </c>
      <c r="B29" s="66" t="s">
        <v>569</v>
      </c>
      <c r="C29" s="66" t="s">
        <v>570</v>
      </c>
      <c r="D29" s="66" t="s">
        <v>571</v>
      </c>
      <c r="E29" s="66"/>
      <c r="F29" s="66" t="s">
        <v>572</v>
      </c>
      <c r="G29" s="66"/>
      <c r="H29" s="66" t="s">
        <v>237</v>
      </c>
      <c r="I29" s="66" t="s">
        <v>234</v>
      </c>
      <c r="J29" s="66" t="s">
        <v>238</v>
      </c>
      <c r="K29" s="66" t="s">
        <v>573</v>
      </c>
      <c r="L29" s="66" t="s">
        <v>574</v>
      </c>
      <c r="M29" s="66" t="s">
        <v>575</v>
      </c>
      <c r="N29" s="66" t="s">
        <v>266</v>
      </c>
      <c r="O29" s="69">
        <v>0.152</v>
      </c>
      <c r="P29" s="66" t="s">
        <v>169</v>
      </c>
      <c r="Q29" s="66">
        <f t="shared" si="3"/>
        <v>0</v>
      </c>
      <c r="R29" s="66">
        <v>1</v>
      </c>
      <c r="S29" s="66"/>
      <c r="T29" s="66" t="s">
        <v>297</v>
      </c>
      <c r="U29" s="66" t="s">
        <v>345</v>
      </c>
      <c r="V29" s="66" t="s">
        <v>241</v>
      </c>
      <c r="W29" s="66" t="s">
        <v>422</v>
      </c>
      <c r="X29" s="66">
        <f t="shared" si="0"/>
        <v>1</v>
      </c>
      <c r="Y29" s="66" t="e">
        <f t="shared" si="1"/>
        <v>#N/A</v>
      </c>
      <c r="Z29" s="66" t="s">
        <v>576</v>
      </c>
      <c r="AA29" s="66" t="s">
        <v>236</v>
      </c>
      <c r="AB29" s="66" t="s">
        <v>577</v>
      </c>
      <c r="AC29" s="66">
        <v>27930</v>
      </c>
      <c r="AD29" s="66" t="s">
        <v>578</v>
      </c>
      <c r="AE29" s="67">
        <v>365.84812106499999</v>
      </c>
      <c r="AF29" s="67">
        <v>6632.9605088799999</v>
      </c>
      <c r="AI29" s="66"/>
      <c r="AJ29" s="66"/>
      <c r="AK29" s="66"/>
      <c r="AL29" s="66"/>
      <c r="AM29" s="66"/>
      <c r="AN29" s="66"/>
    </row>
    <row r="30" spans="1:40" x14ac:dyDescent="0.25">
      <c r="A30" s="66">
        <v>43084</v>
      </c>
      <c r="B30" s="66" t="s">
        <v>579</v>
      </c>
      <c r="C30" s="66" t="s">
        <v>580</v>
      </c>
      <c r="D30" s="66" t="s">
        <v>581</v>
      </c>
      <c r="E30" s="66"/>
      <c r="F30" s="66" t="s">
        <v>582</v>
      </c>
      <c r="G30" s="66"/>
      <c r="H30" s="66" t="s">
        <v>237</v>
      </c>
      <c r="I30" s="66" t="s">
        <v>234</v>
      </c>
      <c r="J30" s="66" t="s">
        <v>583</v>
      </c>
      <c r="K30" s="66" t="s">
        <v>584</v>
      </c>
      <c r="L30" s="66" t="s">
        <v>585</v>
      </c>
      <c r="M30" s="66" t="s">
        <v>586</v>
      </c>
      <c r="N30" s="66" t="s">
        <v>266</v>
      </c>
      <c r="O30" s="69">
        <v>0.47399999999999998</v>
      </c>
      <c r="P30" s="66" t="s">
        <v>269</v>
      </c>
      <c r="Q30" s="66">
        <f t="shared" si="3"/>
        <v>0</v>
      </c>
      <c r="R30" s="66">
        <v>1</v>
      </c>
      <c r="S30" s="66"/>
      <c r="T30" s="66" t="s">
        <v>297</v>
      </c>
      <c r="U30" s="66" t="s">
        <v>345</v>
      </c>
      <c r="V30" s="66" t="s">
        <v>241</v>
      </c>
      <c r="W30" s="66" t="s">
        <v>422</v>
      </c>
      <c r="X30" s="66">
        <f t="shared" si="0"/>
        <v>1</v>
      </c>
      <c r="Y30" s="66" t="e">
        <f t="shared" si="1"/>
        <v>#N/A</v>
      </c>
      <c r="Z30" s="66" t="s">
        <v>587</v>
      </c>
      <c r="AA30" s="66" t="s">
        <v>236</v>
      </c>
      <c r="AB30" s="66" t="s">
        <v>588</v>
      </c>
      <c r="AC30" s="66">
        <v>28300</v>
      </c>
      <c r="AD30" s="66" t="s">
        <v>589</v>
      </c>
      <c r="AE30" s="67">
        <v>686.62827056100002</v>
      </c>
      <c r="AF30" s="67">
        <v>20698.1394975</v>
      </c>
      <c r="AI30" s="66"/>
      <c r="AJ30" s="66"/>
      <c r="AK30" s="66"/>
      <c r="AL30" s="66"/>
      <c r="AM30" s="66"/>
      <c r="AN30" s="66"/>
    </row>
    <row r="31" spans="1:40" x14ac:dyDescent="0.25">
      <c r="A31" s="66">
        <v>43087</v>
      </c>
      <c r="B31" s="66" t="s">
        <v>590</v>
      </c>
      <c r="C31" s="66" t="s">
        <v>591</v>
      </c>
      <c r="D31" s="66" t="s">
        <v>592</v>
      </c>
      <c r="E31" s="66"/>
      <c r="F31" s="66" t="s">
        <v>593</v>
      </c>
      <c r="G31" s="66"/>
      <c r="H31" s="66" t="s">
        <v>385</v>
      </c>
      <c r="I31" s="66" t="s">
        <v>234</v>
      </c>
      <c r="J31" s="66" t="s">
        <v>594</v>
      </c>
      <c r="K31" s="66" t="s">
        <v>595</v>
      </c>
      <c r="L31" s="66" t="s">
        <v>596</v>
      </c>
      <c r="M31" s="66" t="s">
        <v>597</v>
      </c>
      <c r="N31" s="66" t="s">
        <v>266</v>
      </c>
      <c r="O31" s="69">
        <v>0.47399999999999998</v>
      </c>
      <c r="P31" s="66" t="s">
        <v>169</v>
      </c>
      <c r="Q31" s="66">
        <f t="shared" si="3"/>
        <v>0</v>
      </c>
      <c r="R31" s="66">
        <v>1</v>
      </c>
      <c r="S31" s="66"/>
      <c r="T31" s="66" t="s">
        <v>297</v>
      </c>
      <c r="U31" s="66" t="s">
        <v>345</v>
      </c>
      <c r="V31" s="66" t="s">
        <v>241</v>
      </c>
      <c r="W31" s="66"/>
      <c r="X31" s="66">
        <f t="shared" si="0"/>
        <v>1</v>
      </c>
      <c r="Y31" s="66" t="e">
        <f t="shared" si="1"/>
        <v>#N/A</v>
      </c>
      <c r="Z31" s="66"/>
      <c r="AA31" s="66" t="s">
        <v>236</v>
      </c>
      <c r="AB31" s="66" t="s">
        <v>598</v>
      </c>
      <c r="AC31" s="66">
        <v>38930</v>
      </c>
      <c r="AD31" s="66" t="s">
        <v>599</v>
      </c>
      <c r="AE31" s="67">
        <v>686.66725446099997</v>
      </c>
      <c r="AF31" s="67">
        <v>20703.325953399999</v>
      </c>
    </row>
    <row r="32" spans="1:40" x14ac:dyDescent="0.25">
      <c r="A32" s="66">
        <v>43095</v>
      </c>
      <c r="B32" s="116" t="s">
        <v>600</v>
      </c>
      <c r="C32" s="66" t="s">
        <v>601</v>
      </c>
      <c r="D32" s="66" t="s">
        <v>602</v>
      </c>
      <c r="E32" s="66"/>
      <c r="F32" s="66" t="s">
        <v>603</v>
      </c>
      <c r="G32" s="66"/>
      <c r="H32" s="66" t="s">
        <v>237</v>
      </c>
      <c r="I32" s="66" t="s">
        <v>234</v>
      </c>
      <c r="J32" s="66" t="s">
        <v>604</v>
      </c>
      <c r="K32" s="66" t="s">
        <v>605</v>
      </c>
      <c r="L32" s="66" t="s">
        <v>606</v>
      </c>
      <c r="M32" s="66" t="s">
        <v>607</v>
      </c>
      <c r="N32" s="66" t="s">
        <v>266</v>
      </c>
      <c r="O32" s="69">
        <v>0.876</v>
      </c>
      <c r="P32" s="66" t="s">
        <v>269</v>
      </c>
      <c r="Q32" s="66">
        <f t="shared" si="3"/>
        <v>0</v>
      </c>
      <c r="R32" s="66">
        <v>1</v>
      </c>
      <c r="S32" s="117" t="s">
        <v>1370</v>
      </c>
      <c r="T32" s="66" t="s">
        <v>297</v>
      </c>
      <c r="U32" s="66" t="s">
        <v>345</v>
      </c>
      <c r="V32" s="66" t="s">
        <v>241</v>
      </c>
      <c r="W32" s="66"/>
      <c r="X32" s="66">
        <f t="shared" si="0"/>
        <v>1</v>
      </c>
      <c r="Y32" s="66" t="e">
        <f t="shared" si="1"/>
        <v>#N/A</v>
      </c>
      <c r="Z32" s="66"/>
      <c r="AA32" s="66" t="s">
        <v>236</v>
      </c>
      <c r="AB32" s="66" t="s">
        <v>608</v>
      </c>
      <c r="AC32" s="66">
        <v>36930</v>
      </c>
      <c r="AD32" s="66" t="s">
        <v>609</v>
      </c>
      <c r="AE32" s="67">
        <v>819.70477733400003</v>
      </c>
      <c r="AF32" s="67">
        <v>38283.5415937</v>
      </c>
    </row>
    <row r="33" spans="1:35" x14ac:dyDescent="0.25">
      <c r="A33" s="66">
        <v>43096</v>
      </c>
      <c r="B33" s="66" t="s">
        <v>610</v>
      </c>
      <c r="C33" s="66" t="s">
        <v>611</v>
      </c>
      <c r="D33" s="66" t="s">
        <v>602</v>
      </c>
      <c r="E33" s="66"/>
      <c r="F33" s="66" t="s">
        <v>603</v>
      </c>
      <c r="G33" s="66"/>
      <c r="H33" s="66" t="s">
        <v>237</v>
      </c>
      <c r="I33" s="66" t="s">
        <v>234</v>
      </c>
      <c r="J33" s="66" t="s">
        <v>604</v>
      </c>
      <c r="K33" s="66" t="s">
        <v>612</v>
      </c>
      <c r="L33" s="66" t="s">
        <v>613</v>
      </c>
      <c r="M33" s="66" t="s">
        <v>614</v>
      </c>
      <c r="N33" s="66" t="s">
        <v>266</v>
      </c>
      <c r="O33" s="69">
        <v>0.42599999999999999</v>
      </c>
      <c r="P33" s="66" t="s">
        <v>76</v>
      </c>
      <c r="Q33" s="66">
        <f t="shared" si="3"/>
        <v>1</v>
      </c>
      <c r="R33" s="66"/>
      <c r="S33" s="66"/>
      <c r="T33" s="66" t="s">
        <v>297</v>
      </c>
      <c r="U33" s="66" t="s">
        <v>615</v>
      </c>
      <c r="V33" s="66" t="s">
        <v>241</v>
      </c>
      <c r="W33" s="66"/>
      <c r="X33" s="66">
        <f t="shared" si="0"/>
        <v>1</v>
      </c>
      <c r="Y33" s="66">
        <v>0</v>
      </c>
      <c r="Z33" s="66"/>
      <c r="AA33" s="66" t="s">
        <v>236</v>
      </c>
      <c r="AB33" s="66" t="s">
        <v>616</v>
      </c>
      <c r="AC33" s="66">
        <v>0</v>
      </c>
      <c r="AD33" s="66" t="s">
        <v>616</v>
      </c>
      <c r="AE33" s="67">
        <v>673.15817519799998</v>
      </c>
      <c r="AF33" s="67">
        <v>18718.124661599999</v>
      </c>
    </row>
    <row r="34" spans="1:35" x14ac:dyDescent="0.25">
      <c r="A34" s="66">
        <v>43098</v>
      </c>
      <c r="B34" s="66" t="s">
        <v>617</v>
      </c>
      <c r="C34" s="66" t="s">
        <v>618</v>
      </c>
      <c r="D34" s="66" t="s">
        <v>619</v>
      </c>
      <c r="E34" s="66"/>
      <c r="F34" s="66" t="s">
        <v>620</v>
      </c>
      <c r="G34" s="66"/>
      <c r="H34" s="66" t="s">
        <v>237</v>
      </c>
      <c r="I34" s="66" t="s">
        <v>234</v>
      </c>
      <c r="J34" s="66" t="s">
        <v>621</v>
      </c>
      <c r="K34" s="66" t="s">
        <v>622</v>
      </c>
      <c r="L34" s="66" t="s">
        <v>623</v>
      </c>
      <c r="M34" s="66" t="s">
        <v>624</v>
      </c>
      <c r="N34" s="66" t="s">
        <v>266</v>
      </c>
      <c r="O34" s="69">
        <v>0.14099999999999999</v>
      </c>
      <c r="P34" s="66" t="s">
        <v>169</v>
      </c>
      <c r="Q34" s="66">
        <f t="shared" si="3"/>
        <v>0</v>
      </c>
      <c r="R34" s="66">
        <v>1</v>
      </c>
      <c r="S34" s="66"/>
      <c r="T34" s="66" t="s">
        <v>297</v>
      </c>
      <c r="U34" s="66" t="s">
        <v>615</v>
      </c>
      <c r="V34" s="66" t="s">
        <v>241</v>
      </c>
      <c r="W34" s="66" t="s">
        <v>422</v>
      </c>
      <c r="X34" s="66">
        <f t="shared" si="0"/>
        <v>1</v>
      </c>
      <c r="Y34" s="66" t="e">
        <f t="shared" si="1"/>
        <v>#N/A</v>
      </c>
      <c r="Z34" s="66" t="s">
        <v>625</v>
      </c>
      <c r="AA34" s="66" t="s">
        <v>236</v>
      </c>
      <c r="AB34" s="66" t="s">
        <v>626</v>
      </c>
      <c r="AC34" s="66">
        <v>37130</v>
      </c>
      <c r="AD34" s="66" t="s">
        <v>627</v>
      </c>
      <c r="AE34" s="67">
        <v>345.37044951399997</v>
      </c>
      <c r="AF34" s="67">
        <v>6110.0398564899997</v>
      </c>
    </row>
    <row r="35" spans="1:35" x14ac:dyDescent="0.25">
      <c r="A35" s="66">
        <v>43101</v>
      </c>
      <c r="B35" s="66" t="s">
        <v>628</v>
      </c>
      <c r="C35" s="66" t="s">
        <v>629</v>
      </c>
      <c r="D35" s="66" t="s">
        <v>630</v>
      </c>
      <c r="E35" s="66"/>
      <c r="F35" s="66" t="s">
        <v>631</v>
      </c>
      <c r="G35" s="66"/>
      <c r="H35" s="66" t="s">
        <v>286</v>
      </c>
      <c r="I35" s="66" t="s">
        <v>234</v>
      </c>
      <c r="J35" s="66" t="s">
        <v>632</v>
      </c>
      <c r="K35" s="66" t="s">
        <v>633</v>
      </c>
      <c r="L35" s="66" t="s">
        <v>634</v>
      </c>
      <c r="M35" s="66" t="s">
        <v>635</v>
      </c>
      <c r="N35" s="66" t="s">
        <v>266</v>
      </c>
      <c r="O35" s="69">
        <v>0.14000000000000001</v>
      </c>
      <c r="P35" s="66" t="s">
        <v>169</v>
      </c>
      <c r="Q35" s="66">
        <f t="shared" si="3"/>
        <v>0</v>
      </c>
      <c r="R35" s="66">
        <v>1</v>
      </c>
      <c r="S35" s="66"/>
      <c r="T35" s="66" t="s">
        <v>297</v>
      </c>
      <c r="U35" s="66" t="s">
        <v>615</v>
      </c>
      <c r="V35" s="66" t="s">
        <v>241</v>
      </c>
      <c r="W35" s="66"/>
      <c r="X35" s="66">
        <f t="shared" si="0"/>
        <v>1</v>
      </c>
      <c r="Y35" s="66" t="e">
        <f t="shared" si="1"/>
        <v>#N/A</v>
      </c>
      <c r="Z35" s="66"/>
      <c r="AA35" s="66" t="s">
        <v>236</v>
      </c>
      <c r="AB35" s="66" t="s">
        <v>626</v>
      </c>
      <c r="AC35" s="66">
        <v>52150</v>
      </c>
      <c r="AD35" s="66" t="s">
        <v>636</v>
      </c>
      <c r="AE35" s="67">
        <v>345.23599396499998</v>
      </c>
      <c r="AF35" s="67">
        <v>6132.32877577</v>
      </c>
      <c r="AI35" s="93"/>
    </row>
    <row r="36" spans="1:35" x14ac:dyDescent="0.25">
      <c r="A36" s="66">
        <v>43102</v>
      </c>
      <c r="B36" s="66" t="s">
        <v>637</v>
      </c>
      <c r="C36" s="66" t="s">
        <v>638</v>
      </c>
      <c r="D36" s="66" t="s">
        <v>639</v>
      </c>
      <c r="E36" s="66"/>
      <c r="F36" s="66" t="s">
        <v>640</v>
      </c>
      <c r="G36" s="66" t="s">
        <v>641</v>
      </c>
      <c r="H36" s="66" t="s">
        <v>237</v>
      </c>
      <c r="I36" s="66" t="s">
        <v>234</v>
      </c>
      <c r="J36" s="66" t="s">
        <v>621</v>
      </c>
      <c r="K36" s="66" t="s">
        <v>642</v>
      </c>
      <c r="L36" s="66" t="s">
        <v>643</v>
      </c>
      <c r="M36" s="66" t="s">
        <v>644</v>
      </c>
      <c r="N36" s="66" t="s">
        <v>266</v>
      </c>
      <c r="O36" s="69">
        <v>0.14000000000000001</v>
      </c>
      <c r="P36" s="66" t="s">
        <v>169</v>
      </c>
      <c r="Q36" s="66">
        <f t="shared" si="3"/>
        <v>0</v>
      </c>
      <c r="R36" s="66">
        <v>1</v>
      </c>
      <c r="S36" s="66"/>
      <c r="T36" s="66" t="s">
        <v>297</v>
      </c>
      <c r="U36" s="66" t="s">
        <v>615</v>
      </c>
      <c r="V36" s="66" t="s">
        <v>241</v>
      </c>
      <c r="W36" s="66" t="s">
        <v>645</v>
      </c>
      <c r="X36" s="66">
        <f t="shared" si="0"/>
        <v>1</v>
      </c>
      <c r="Y36" s="66" t="e">
        <f t="shared" si="1"/>
        <v>#N/A</v>
      </c>
      <c r="Z36" s="66"/>
      <c r="AA36" s="66" t="s">
        <v>236</v>
      </c>
      <c r="AB36" s="66" t="s">
        <v>626</v>
      </c>
      <c r="AC36" s="66">
        <v>16440</v>
      </c>
      <c r="AD36" s="66" t="s">
        <v>646</v>
      </c>
      <c r="AE36" s="67">
        <v>345.36701680599998</v>
      </c>
      <c r="AF36" s="67">
        <v>6135.5937191700004</v>
      </c>
      <c r="AI36" s="91"/>
    </row>
    <row r="37" spans="1:35" x14ac:dyDescent="0.25">
      <c r="A37" s="66">
        <v>43111</v>
      </c>
      <c r="B37" s="66" t="s">
        <v>647</v>
      </c>
      <c r="C37" s="66" t="s">
        <v>648</v>
      </c>
      <c r="D37" s="66" t="s">
        <v>649</v>
      </c>
      <c r="E37" s="66"/>
      <c r="F37" s="66" t="s">
        <v>650</v>
      </c>
      <c r="G37" s="66"/>
      <c r="H37" s="66" t="s">
        <v>651</v>
      </c>
      <c r="I37" s="66" t="s">
        <v>234</v>
      </c>
      <c r="J37" s="66" t="s">
        <v>287</v>
      </c>
      <c r="K37" s="66" t="s">
        <v>652</v>
      </c>
      <c r="L37" s="66" t="s">
        <v>653</v>
      </c>
      <c r="M37" s="66" t="s">
        <v>654</v>
      </c>
      <c r="N37" s="66" t="s">
        <v>266</v>
      </c>
      <c r="O37" s="69">
        <v>0.60840000000000005</v>
      </c>
      <c r="P37" s="66" t="s">
        <v>169</v>
      </c>
      <c r="Q37" s="66">
        <f t="shared" si="3"/>
        <v>0</v>
      </c>
      <c r="R37" s="66"/>
      <c r="S37" s="66"/>
      <c r="T37" s="66" t="s">
        <v>297</v>
      </c>
      <c r="U37" s="66" t="s">
        <v>655</v>
      </c>
      <c r="V37" s="66" t="s">
        <v>241</v>
      </c>
      <c r="W37" s="66"/>
      <c r="X37" s="66">
        <f t="shared" si="0"/>
        <v>1</v>
      </c>
      <c r="Y37" s="66" t="e">
        <f t="shared" si="1"/>
        <v>#N/A</v>
      </c>
      <c r="Z37" s="66"/>
      <c r="AA37" s="66" t="s">
        <v>236</v>
      </c>
      <c r="AB37" s="66" t="s">
        <v>656</v>
      </c>
      <c r="AC37" s="66">
        <v>0</v>
      </c>
      <c r="AD37" s="66" t="s">
        <v>656</v>
      </c>
      <c r="AE37" s="67">
        <v>730.67158442499999</v>
      </c>
      <c r="AF37" s="67">
        <v>26549.430923100001</v>
      </c>
    </row>
    <row r="38" spans="1:35" x14ac:dyDescent="0.25">
      <c r="A38" s="66">
        <v>43116</v>
      </c>
      <c r="B38" s="66" t="s">
        <v>657</v>
      </c>
      <c r="C38" s="66" t="s">
        <v>658</v>
      </c>
      <c r="D38" s="66" t="s">
        <v>659</v>
      </c>
      <c r="E38" s="66"/>
      <c r="F38" s="66" t="s">
        <v>660</v>
      </c>
      <c r="G38" s="66"/>
      <c r="H38" s="66" t="s">
        <v>237</v>
      </c>
      <c r="I38" s="66" t="s">
        <v>234</v>
      </c>
      <c r="J38" s="66" t="s">
        <v>661</v>
      </c>
      <c r="K38" s="66"/>
      <c r="L38" s="66"/>
      <c r="M38" s="66" t="s">
        <v>662</v>
      </c>
      <c r="N38" s="66" t="s">
        <v>266</v>
      </c>
      <c r="O38" s="69">
        <v>0.28100000000000003</v>
      </c>
      <c r="P38" s="66" t="s">
        <v>169</v>
      </c>
      <c r="Q38" s="66">
        <f t="shared" si="3"/>
        <v>0</v>
      </c>
      <c r="R38" s="66"/>
      <c r="S38" s="66"/>
      <c r="T38" s="66" t="s">
        <v>297</v>
      </c>
      <c r="U38" s="66" t="s">
        <v>615</v>
      </c>
      <c r="V38" s="66" t="s">
        <v>241</v>
      </c>
      <c r="W38" s="66"/>
      <c r="X38" s="66">
        <f t="shared" si="0"/>
        <v>1</v>
      </c>
      <c r="Y38" s="66" t="e">
        <f t="shared" si="1"/>
        <v>#N/A</v>
      </c>
      <c r="Z38" s="66"/>
      <c r="AA38" s="66" t="s">
        <v>236</v>
      </c>
      <c r="AB38" s="66" t="s">
        <v>663</v>
      </c>
      <c r="AC38" s="66">
        <v>0</v>
      </c>
      <c r="AD38" s="66" t="s">
        <v>663</v>
      </c>
      <c r="AE38" s="67">
        <v>447.34619816700001</v>
      </c>
      <c r="AF38" s="67">
        <v>12349.239262200001</v>
      </c>
    </row>
    <row r="39" spans="1:35" x14ac:dyDescent="0.25">
      <c r="A39" s="66">
        <v>43124</v>
      </c>
      <c r="B39" s="66" t="s">
        <v>664</v>
      </c>
      <c r="C39" s="66" t="s">
        <v>665</v>
      </c>
      <c r="D39" s="66" t="s">
        <v>666</v>
      </c>
      <c r="E39" s="66"/>
      <c r="F39" s="66" t="s">
        <v>667</v>
      </c>
      <c r="G39" s="66"/>
      <c r="H39" s="66" t="s">
        <v>668</v>
      </c>
      <c r="I39" s="66" t="s">
        <v>234</v>
      </c>
      <c r="J39" s="66" t="s">
        <v>669</v>
      </c>
      <c r="K39" s="66" t="s">
        <v>670</v>
      </c>
      <c r="L39" s="66" t="s">
        <v>671</v>
      </c>
      <c r="M39" s="66" t="s">
        <v>672</v>
      </c>
      <c r="N39" s="66" t="s">
        <v>266</v>
      </c>
      <c r="O39" s="69">
        <v>0.14199999999999999</v>
      </c>
      <c r="P39" s="66" t="s">
        <v>169</v>
      </c>
      <c r="Q39" s="66">
        <f t="shared" si="3"/>
        <v>0</v>
      </c>
      <c r="R39" s="66">
        <v>1</v>
      </c>
      <c r="S39" s="66"/>
      <c r="T39" s="66" t="s">
        <v>297</v>
      </c>
      <c r="U39" s="66" t="s">
        <v>421</v>
      </c>
      <c r="V39" s="66" t="s">
        <v>241</v>
      </c>
      <c r="W39" s="66"/>
      <c r="X39" s="66">
        <f t="shared" si="0"/>
        <v>1</v>
      </c>
      <c r="Y39" s="66" t="e">
        <f t="shared" si="1"/>
        <v>#N/A</v>
      </c>
      <c r="Z39" s="66"/>
      <c r="AA39" s="66" t="s">
        <v>236</v>
      </c>
      <c r="AB39" s="66" t="s">
        <v>673</v>
      </c>
      <c r="AC39" s="66">
        <v>40290</v>
      </c>
      <c r="AD39" s="66" t="s">
        <v>674</v>
      </c>
      <c r="AE39" s="67">
        <v>327.22938054600002</v>
      </c>
      <c r="AF39" s="67">
        <v>6215.3402674299996</v>
      </c>
      <c r="AI39" s="91"/>
    </row>
    <row r="40" spans="1:35" x14ac:dyDescent="0.25">
      <c r="A40" s="66">
        <v>43126</v>
      </c>
      <c r="B40" s="66" t="s">
        <v>675</v>
      </c>
      <c r="C40" s="66" t="s">
        <v>676</v>
      </c>
      <c r="D40" s="66" t="s">
        <v>677</v>
      </c>
      <c r="E40" s="66"/>
      <c r="F40" s="66" t="s">
        <v>678</v>
      </c>
      <c r="G40" s="66"/>
      <c r="H40" s="66" t="s">
        <v>237</v>
      </c>
      <c r="I40" s="66" t="s">
        <v>234</v>
      </c>
      <c r="J40" s="66" t="s">
        <v>679</v>
      </c>
      <c r="K40" s="66" t="s">
        <v>680</v>
      </c>
      <c r="L40" s="66" t="s">
        <v>681</v>
      </c>
      <c r="M40" s="66" t="s">
        <v>682</v>
      </c>
      <c r="N40" s="66" t="s">
        <v>266</v>
      </c>
      <c r="O40" s="69">
        <v>0.14000000000000001</v>
      </c>
      <c r="P40" s="66" t="s">
        <v>76</v>
      </c>
      <c r="Q40" s="66">
        <f t="shared" si="3"/>
        <v>1</v>
      </c>
      <c r="R40" s="66"/>
      <c r="S40" s="66"/>
      <c r="T40" s="66" t="s">
        <v>297</v>
      </c>
      <c r="U40" s="66" t="s">
        <v>332</v>
      </c>
      <c r="V40" s="66" t="s">
        <v>241</v>
      </c>
      <c r="W40" s="66"/>
      <c r="X40" s="66">
        <f t="shared" si="0"/>
        <v>1</v>
      </c>
      <c r="Y40" s="66">
        <f t="shared" si="1"/>
        <v>1</v>
      </c>
      <c r="Z40" s="66" t="s">
        <v>369</v>
      </c>
      <c r="AA40" s="66" t="s">
        <v>236</v>
      </c>
      <c r="AB40" s="66" t="s">
        <v>626</v>
      </c>
      <c r="AC40" s="66">
        <v>47760</v>
      </c>
      <c r="AD40" s="66" t="s">
        <v>683</v>
      </c>
      <c r="AE40" s="67">
        <v>322.59091352000002</v>
      </c>
      <c r="AF40" s="67">
        <v>6114.9149946699999</v>
      </c>
    </row>
    <row r="41" spans="1:35" x14ac:dyDescent="0.25">
      <c r="A41" s="66">
        <v>43135</v>
      </c>
      <c r="B41" s="66" t="s">
        <v>684</v>
      </c>
      <c r="C41" s="66" t="s">
        <v>685</v>
      </c>
      <c r="D41" s="66" t="s">
        <v>686</v>
      </c>
      <c r="E41" s="66"/>
      <c r="F41" s="66" t="s">
        <v>687</v>
      </c>
      <c r="G41" s="66"/>
      <c r="H41" s="66" t="s">
        <v>237</v>
      </c>
      <c r="I41" s="66" t="s">
        <v>234</v>
      </c>
      <c r="J41" s="66" t="s">
        <v>238</v>
      </c>
      <c r="K41" s="66" t="s">
        <v>688</v>
      </c>
      <c r="L41" s="66" t="s">
        <v>689</v>
      </c>
      <c r="M41" s="66" t="s">
        <v>690</v>
      </c>
      <c r="N41" s="66" t="s">
        <v>266</v>
      </c>
      <c r="O41" s="69">
        <v>0.14199999999999999</v>
      </c>
      <c r="P41" s="66" t="s">
        <v>169</v>
      </c>
      <c r="Q41" s="66">
        <f t="shared" si="3"/>
        <v>0</v>
      </c>
      <c r="R41" s="66">
        <v>1</v>
      </c>
      <c r="S41" s="66"/>
      <c r="T41" s="66" t="s">
        <v>297</v>
      </c>
      <c r="U41" s="66" t="s">
        <v>421</v>
      </c>
      <c r="V41" s="66" t="s">
        <v>241</v>
      </c>
      <c r="W41" s="66" t="s">
        <v>422</v>
      </c>
      <c r="X41" s="66">
        <f t="shared" si="0"/>
        <v>1</v>
      </c>
      <c r="Y41" s="66" t="e">
        <f t="shared" si="1"/>
        <v>#N/A</v>
      </c>
      <c r="Z41" s="66"/>
      <c r="AA41" s="66" t="s">
        <v>236</v>
      </c>
      <c r="AB41" s="66" t="s">
        <v>673</v>
      </c>
      <c r="AC41" s="66">
        <v>43470</v>
      </c>
      <c r="AD41" s="66" t="s">
        <v>691</v>
      </c>
      <c r="AE41" s="67">
        <v>327.21589760900002</v>
      </c>
      <c r="AF41" s="67">
        <v>6214.6486724699998</v>
      </c>
    </row>
    <row r="42" spans="1:35" x14ac:dyDescent="0.25">
      <c r="A42" s="66">
        <v>43148</v>
      </c>
      <c r="B42" s="66" t="s">
        <v>692</v>
      </c>
      <c r="C42" s="66" t="s">
        <v>693</v>
      </c>
      <c r="D42" s="66" t="s">
        <v>694</v>
      </c>
      <c r="E42" s="66"/>
      <c r="F42" s="66" t="s">
        <v>695</v>
      </c>
      <c r="G42" s="66"/>
      <c r="H42" s="66" t="s">
        <v>237</v>
      </c>
      <c r="I42" s="66" t="s">
        <v>234</v>
      </c>
      <c r="J42" s="66" t="s">
        <v>696</v>
      </c>
      <c r="K42" s="66" t="s">
        <v>697</v>
      </c>
      <c r="L42" s="66" t="s">
        <v>698</v>
      </c>
      <c r="M42" s="66" t="s">
        <v>699</v>
      </c>
      <c r="N42" s="66" t="s">
        <v>266</v>
      </c>
      <c r="O42" s="69">
        <v>1.948</v>
      </c>
      <c r="P42" s="66" t="s">
        <v>76</v>
      </c>
      <c r="Q42" s="66">
        <f t="shared" si="3"/>
        <v>1</v>
      </c>
      <c r="R42" s="66"/>
      <c r="S42" s="66"/>
      <c r="T42" s="66" t="s">
        <v>297</v>
      </c>
      <c r="U42" s="66" t="s">
        <v>700</v>
      </c>
      <c r="V42" s="66" t="s">
        <v>241</v>
      </c>
      <c r="W42" s="66" t="s">
        <v>280</v>
      </c>
      <c r="X42" s="66">
        <f t="shared" si="0"/>
        <v>0</v>
      </c>
      <c r="Y42" s="66" t="e">
        <f t="shared" si="1"/>
        <v>#N/A</v>
      </c>
      <c r="Z42" s="66" t="s">
        <v>379</v>
      </c>
      <c r="AA42" s="66" t="s">
        <v>236</v>
      </c>
      <c r="AB42" s="66" t="s">
        <v>701</v>
      </c>
      <c r="AC42" s="66">
        <v>206840</v>
      </c>
      <c r="AD42" s="66" t="s">
        <v>702</v>
      </c>
      <c r="AE42" s="67">
        <v>1172.0216657799999</v>
      </c>
      <c r="AF42" s="67">
        <v>84976.2178881</v>
      </c>
    </row>
    <row r="43" spans="1:35" x14ac:dyDescent="0.25">
      <c r="A43" s="66">
        <v>43153</v>
      </c>
      <c r="B43" s="66" t="s">
        <v>703</v>
      </c>
      <c r="C43" s="66" t="s">
        <v>704</v>
      </c>
      <c r="D43" s="66" t="s">
        <v>705</v>
      </c>
      <c r="E43" s="66"/>
      <c r="F43" s="66" t="s">
        <v>706</v>
      </c>
      <c r="G43" s="66"/>
      <c r="H43" s="66" t="s">
        <v>286</v>
      </c>
      <c r="I43" s="66" t="s">
        <v>234</v>
      </c>
      <c r="J43" s="66" t="s">
        <v>707</v>
      </c>
      <c r="K43" s="66"/>
      <c r="L43" s="66"/>
      <c r="M43" s="66" t="s">
        <v>708</v>
      </c>
      <c r="N43" s="66" t="s">
        <v>266</v>
      </c>
      <c r="O43" s="69">
        <v>0.30299999999999999</v>
      </c>
      <c r="P43" s="66" t="s">
        <v>76</v>
      </c>
      <c r="Q43" s="66">
        <f t="shared" si="3"/>
        <v>1</v>
      </c>
      <c r="R43" s="66"/>
      <c r="S43" s="66"/>
      <c r="T43" s="66" t="s">
        <v>297</v>
      </c>
      <c r="U43" s="66" t="s">
        <v>700</v>
      </c>
      <c r="V43" s="66" t="s">
        <v>241</v>
      </c>
      <c r="W43" s="66"/>
      <c r="X43" s="66">
        <f t="shared" si="0"/>
        <v>1</v>
      </c>
      <c r="Y43" s="66">
        <v>0</v>
      </c>
      <c r="Z43" s="66"/>
      <c r="AA43" s="66" t="s">
        <v>236</v>
      </c>
      <c r="AB43" s="66" t="s">
        <v>709</v>
      </c>
      <c r="AC43" s="66">
        <v>0</v>
      </c>
      <c r="AD43" s="66" t="s">
        <v>709</v>
      </c>
      <c r="AE43" s="67">
        <v>630.269450011</v>
      </c>
      <c r="AF43" s="67">
        <v>13242.152773100001</v>
      </c>
      <c r="AI43" s="91"/>
    </row>
    <row r="44" spans="1:35" x14ac:dyDescent="0.25">
      <c r="A44" s="66">
        <v>43159</v>
      </c>
      <c r="B44" s="66" t="s">
        <v>710</v>
      </c>
      <c r="C44" s="66" t="s">
        <v>711</v>
      </c>
      <c r="D44" s="66" t="s">
        <v>705</v>
      </c>
      <c r="E44" s="66"/>
      <c r="F44" s="66" t="s">
        <v>706</v>
      </c>
      <c r="G44" s="66"/>
      <c r="H44" s="66" t="s">
        <v>286</v>
      </c>
      <c r="I44" s="66" t="s">
        <v>234</v>
      </c>
      <c r="J44" s="66" t="s">
        <v>707</v>
      </c>
      <c r="K44" s="66" t="s">
        <v>712</v>
      </c>
      <c r="L44" s="66" t="s">
        <v>713</v>
      </c>
      <c r="M44" s="66" t="s">
        <v>714</v>
      </c>
      <c r="N44" s="66" t="s">
        <v>266</v>
      </c>
      <c r="O44" s="69">
        <v>0.60799999999999998</v>
      </c>
      <c r="P44" s="66" t="s">
        <v>76</v>
      </c>
      <c r="Q44" s="66">
        <f t="shared" si="3"/>
        <v>1</v>
      </c>
      <c r="R44" s="66"/>
      <c r="S44" s="66"/>
      <c r="T44" s="66" t="s">
        <v>297</v>
      </c>
      <c r="U44" s="66" t="s">
        <v>715</v>
      </c>
      <c r="V44" s="66" t="s">
        <v>241</v>
      </c>
      <c r="W44" s="66"/>
      <c r="X44" s="66">
        <f t="shared" si="0"/>
        <v>1</v>
      </c>
      <c r="Y44" s="66">
        <f t="shared" si="1"/>
        <v>1</v>
      </c>
      <c r="Z44" s="66"/>
      <c r="AA44" s="66" t="s">
        <v>236</v>
      </c>
      <c r="AB44" s="66" t="s">
        <v>716</v>
      </c>
      <c r="AC44" s="66">
        <v>25730</v>
      </c>
      <c r="AD44" s="66" t="s">
        <v>717</v>
      </c>
      <c r="AE44" s="67">
        <v>730.66760297300004</v>
      </c>
      <c r="AF44" s="67">
        <v>26539.7713477</v>
      </c>
    </row>
    <row r="45" spans="1:35" x14ac:dyDescent="0.25">
      <c r="A45" s="66">
        <v>43165</v>
      </c>
      <c r="B45" s="66" t="s">
        <v>718</v>
      </c>
      <c r="C45" s="66" t="s">
        <v>719</v>
      </c>
      <c r="D45" s="66" t="s">
        <v>720</v>
      </c>
      <c r="E45" s="66"/>
      <c r="F45" s="66" t="s">
        <v>721</v>
      </c>
      <c r="G45" s="66"/>
      <c r="H45" s="66" t="s">
        <v>237</v>
      </c>
      <c r="I45" s="66" t="s">
        <v>234</v>
      </c>
      <c r="J45" s="66" t="s">
        <v>238</v>
      </c>
      <c r="K45" s="66" t="s">
        <v>282</v>
      </c>
      <c r="L45" s="66" t="s">
        <v>722</v>
      </c>
      <c r="M45" s="66" t="s">
        <v>723</v>
      </c>
      <c r="N45" s="66" t="s">
        <v>266</v>
      </c>
      <c r="O45" s="69">
        <v>0.30399999999999999</v>
      </c>
      <c r="P45" s="66" t="s">
        <v>76</v>
      </c>
      <c r="Q45" s="66">
        <f t="shared" si="3"/>
        <v>1</v>
      </c>
      <c r="R45" s="66"/>
      <c r="S45" s="66"/>
      <c r="T45" s="66" t="s">
        <v>297</v>
      </c>
      <c r="U45" s="66" t="s">
        <v>368</v>
      </c>
      <c r="V45" s="66" t="s">
        <v>241</v>
      </c>
      <c r="W45" s="66"/>
      <c r="X45" s="66">
        <f t="shared" si="0"/>
        <v>1</v>
      </c>
      <c r="Y45" s="66">
        <f t="shared" si="1"/>
        <v>1</v>
      </c>
      <c r="Z45" s="66"/>
      <c r="AA45" s="66" t="s">
        <v>236</v>
      </c>
      <c r="AB45" s="66" t="s">
        <v>724</v>
      </c>
      <c r="AC45" s="66">
        <v>69050</v>
      </c>
      <c r="AD45" s="66" t="s">
        <v>725</v>
      </c>
      <c r="AE45" s="67">
        <v>465.89836483900001</v>
      </c>
      <c r="AF45" s="67">
        <v>13296.178295</v>
      </c>
    </row>
    <row r="46" spans="1:35" x14ac:dyDescent="0.25">
      <c r="A46" s="66">
        <v>43168</v>
      </c>
      <c r="B46" s="66" t="s">
        <v>726</v>
      </c>
      <c r="C46" s="66" t="s">
        <v>727</v>
      </c>
      <c r="D46" s="66" t="s">
        <v>728</v>
      </c>
      <c r="E46" s="66"/>
      <c r="F46" s="66" t="s">
        <v>729</v>
      </c>
      <c r="G46" s="66" t="s">
        <v>730</v>
      </c>
      <c r="H46" s="66" t="s">
        <v>239</v>
      </c>
      <c r="I46" s="66" t="s">
        <v>234</v>
      </c>
      <c r="J46" s="66" t="s">
        <v>429</v>
      </c>
      <c r="K46" s="66" t="s">
        <v>731</v>
      </c>
      <c r="L46" s="66" t="s">
        <v>732</v>
      </c>
      <c r="M46" s="66" t="s">
        <v>733</v>
      </c>
      <c r="N46" s="66" t="s">
        <v>266</v>
      </c>
      <c r="O46" s="69">
        <v>0.76100000000000001</v>
      </c>
      <c r="P46" s="66" t="s">
        <v>76</v>
      </c>
      <c r="Q46" s="66">
        <f t="shared" si="3"/>
        <v>1</v>
      </c>
      <c r="R46" s="66"/>
      <c r="S46" s="66"/>
      <c r="T46" s="66" t="s">
        <v>297</v>
      </c>
      <c r="U46" s="66" t="s">
        <v>700</v>
      </c>
      <c r="V46" s="66" t="s">
        <v>241</v>
      </c>
      <c r="W46" s="66" t="s">
        <v>280</v>
      </c>
      <c r="X46" s="66">
        <f t="shared" si="0"/>
        <v>0</v>
      </c>
      <c r="Y46" s="66" t="e">
        <f t="shared" si="1"/>
        <v>#N/A</v>
      </c>
      <c r="Z46" s="66" t="s">
        <v>734</v>
      </c>
      <c r="AA46" s="66" t="s">
        <v>236</v>
      </c>
      <c r="AB46" s="66" t="s">
        <v>735</v>
      </c>
      <c r="AC46" s="66">
        <v>3930</v>
      </c>
      <c r="AD46" s="66" t="s">
        <v>736</v>
      </c>
      <c r="AE46" s="67">
        <v>883.85408478199997</v>
      </c>
      <c r="AF46" s="67">
        <v>33186.101496900003</v>
      </c>
    </row>
    <row r="47" spans="1:35" x14ac:dyDescent="0.25">
      <c r="A47" s="66">
        <v>43181</v>
      </c>
      <c r="B47" s="66" t="s">
        <v>737</v>
      </c>
      <c r="C47" s="66" t="s">
        <v>738</v>
      </c>
      <c r="D47" s="66" t="s">
        <v>739</v>
      </c>
      <c r="E47" s="66"/>
      <c r="F47" s="66" t="s">
        <v>740</v>
      </c>
      <c r="G47" s="66" t="s">
        <v>741</v>
      </c>
      <c r="H47" s="66" t="s">
        <v>240</v>
      </c>
      <c r="I47" s="66" t="s">
        <v>234</v>
      </c>
      <c r="J47" s="66" t="s">
        <v>742</v>
      </c>
      <c r="K47" s="66"/>
      <c r="L47" s="66"/>
      <c r="M47" s="66" t="s">
        <v>743</v>
      </c>
      <c r="N47" s="66" t="s">
        <v>266</v>
      </c>
      <c r="O47" s="69">
        <v>23.648</v>
      </c>
      <c r="P47" s="66" t="s">
        <v>159</v>
      </c>
      <c r="Q47" s="66">
        <f t="shared" si="3"/>
        <v>0</v>
      </c>
      <c r="R47" s="66"/>
      <c r="S47" s="66"/>
      <c r="T47" s="66" t="s">
        <v>744</v>
      </c>
      <c r="U47" s="66" t="s">
        <v>745</v>
      </c>
      <c r="V47" s="66" t="s">
        <v>241</v>
      </c>
      <c r="W47" s="66"/>
      <c r="X47" s="66">
        <f t="shared" si="0"/>
        <v>1</v>
      </c>
      <c r="Y47" s="66" t="e">
        <f t="shared" si="1"/>
        <v>#N/A</v>
      </c>
      <c r="Z47" s="66" t="s">
        <v>746</v>
      </c>
      <c r="AA47" s="66" t="s">
        <v>236</v>
      </c>
      <c r="AB47" s="66" t="s">
        <v>747</v>
      </c>
      <c r="AC47" s="66">
        <v>0</v>
      </c>
      <c r="AD47" s="66" t="s">
        <v>747</v>
      </c>
      <c r="AE47" s="67">
        <v>6893.4563346200002</v>
      </c>
      <c r="AF47" s="67">
        <v>325903.95927300001</v>
      </c>
    </row>
    <row r="48" spans="1:35" x14ac:dyDescent="0.25">
      <c r="A48" s="66">
        <v>43198</v>
      </c>
      <c r="B48" s="66" t="s">
        <v>748</v>
      </c>
      <c r="C48" s="66" t="s">
        <v>749</v>
      </c>
      <c r="D48" s="66" t="s">
        <v>750</v>
      </c>
      <c r="E48" s="66"/>
      <c r="F48" s="66" t="s">
        <v>751</v>
      </c>
      <c r="G48" s="66"/>
      <c r="H48" s="66" t="s">
        <v>237</v>
      </c>
      <c r="I48" s="66" t="s">
        <v>234</v>
      </c>
      <c r="J48" s="66" t="s">
        <v>752</v>
      </c>
      <c r="K48" s="66" t="s">
        <v>283</v>
      </c>
      <c r="L48" s="66" t="s">
        <v>753</v>
      </c>
      <c r="M48" s="66" t="s">
        <v>754</v>
      </c>
      <c r="N48" s="66" t="s">
        <v>266</v>
      </c>
      <c r="O48" s="69">
        <v>0.54100000000000004</v>
      </c>
      <c r="P48" s="66" t="s">
        <v>169</v>
      </c>
      <c r="Q48" s="66">
        <f t="shared" si="3"/>
        <v>0</v>
      </c>
      <c r="R48" s="66">
        <v>1</v>
      </c>
      <c r="S48" s="66"/>
      <c r="T48" s="66" t="s">
        <v>297</v>
      </c>
      <c r="U48" s="66" t="s">
        <v>755</v>
      </c>
      <c r="V48" s="66" t="s">
        <v>241</v>
      </c>
      <c r="W48" s="66" t="s">
        <v>422</v>
      </c>
      <c r="X48" s="66">
        <f t="shared" si="0"/>
        <v>1</v>
      </c>
      <c r="Y48" s="66" t="e">
        <f t="shared" si="1"/>
        <v>#N/A</v>
      </c>
      <c r="Z48" s="66" t="s">
        <v>756</v>
      </c>
      <c r="AA48" s="66" t="s">
        <v>236</v>
      </c>
      <c r="AB48" s="66" t="s">
        <v>757</v>
      </c>
      <c r="AC48" s="66">
        <v>43440</v>
      </c>
      <c r="AD48" s="66" t="s">
        <v>758</v>
      </c>
      <c r="AE48" s="67">
        <v>658.11396173799994</v>
      </c>
      <c r="AF48" s="67">
        <v>23056.2315672</v>
      </c>
    </row>
    <row r="49" spans="1:32" x14ac:dyDescent="0.25">
      <c r="A49" s="66">
        <v>43214</v>
      </c>
      <c r="B49" s="66" t="s">
        <v>759</v>
      </c>
      <c r="C49" s="66" t="s">
        <v>760</v>
      </c>
      <c r="D49" s="66" t="s">
        <v>761</v>
      </c>
      <c r="E49" s="66"/>
      <c r="F49" s="66" t="s">
        <v>762</v>
      </c>
      <c r="G49" s="66"/>
      <c r="H49" s="66" t="s">
        <v>237</v>
      </c>
      <c r="I49" s="66" t="s">
        <v>234</v>
      </c>
      <c r="J49" s="66" t="s">
        <v>763</v>
      </c>
      <c r="K49" s="66" t="s">
        <v>764</v>
      </c>
      <c r="L49" s="66" t="s">
        <v>765</v>
      </c>
      <c r="M49" s="66" t="s">
        <v>766</v>
      </c>
      <c r="N49" s="66" t="s">
        <v>266</v>
      </c>
      <c r="O49" s="69">
        <v>0.28100000000000003</v>
      </c>
      <c r="P49" s="66" t="s">
        <v>169</v>
      </c>
      <c r="Q49" s="66">
        <f t="shared" si="3"/>
        <v>0</v>
      </c>
      <c r="R49" s="66">
        <v>1</v>
      </c>
      <c r="S49" s="66"/>
      <c r="T49" s="66" t="s">
        <v>297</v>
      </c>
      <c r="U49" s="66" t="s">
        <v>755</v>
      </c>
      <c r="V49" s="66" t="s">
        <v>241</v>
      </c>
      <c r="W49" s="66" t="s">
        <v>422</v>
      </c>
      <c r="X49" s="66">
        <f t="shared" si="0"/>
        <v>1</v>
      </c>
      <c r="Y49" s="66" t="e">
        <f t="shared" si="1"/>
        <v>#N/A</v>
      </c>
      <c r="Z49" s="66"/>
      <c r="AA49" s="66" t="s">
        <v>236</v>
      </c>
      <c r="AB49" s="66" t="s">
        <v>663</v>
      </c>
      <c r="AC49" s="66">
        <v>35340</v>
      </c>
      <c r="AD49" s="66" t="s">
        <v>767</v>
      </c>
      <c r="AE49" s="67">
        <v>445.170035633</v>
      </c>
      <c r="AF49" s="67">
        <v>12259.5503697</v>
      </c>
    </row>
    <row r="50" spans="1:32" x14ac:dyDescent="0.25">
      <c r="A50" s="66">
        <v>43215</v>
      </c>
      <c r="B50" s="66" t="s">
        <v>768</v>
      </c>
      <c r="C50" s="66" t="s">
        <v>769</v>
      </c>
      <c r="D50" s="66" t="s">
        <v>770</v>
      </c>
      <c r="E50" s="66"/>
      <c r="F50" s="66" t="s">
        <v>771</v>
      </c>
      <c r="G50" s="66" t="s">
        <v>772</v>
      </c>
      <c r="H50" s="66" t="s">
        <v>276</v>
      </c>
      <c r="I50" s="66" t="s">
        <v>234</v>
      </c>
      <c r="J50" s="66" t="s">
        <v>773</v>
      </c>
      <c r="K50" s="66" t="s">
        <v>774</v>
      </c>
      <c r="L50" s="66" t="s">
        <v>775</v>
      </c>
      <c r="M50" s="66" t="s">
        <v>776</v>
      </c>
      <c r="N50" s="66" t="s">
        <v>266</v>
      </c>
      <c r="O50" s="69">
        <v>0.23300000000000001</v>
      </c>
      <c r="P50" s="66" t="s">
        <v>76</v>
      </c>
      <c r="Q50" s="66">
        <f t="shared" si="3"/>
        <v>1</v>
      </c>
      <c r="R50" s="66"/>
      <c r="S50" s="66"/>
      <c r="T50" s="66" t="s">
        <v>297</v>
      </c>
      <c r="U50" s="66" t="s">
        <v>309</v>
      </c>
      <c r="V50" s="66" t="s">
        <v>235</v>
      </c>
      <c r="W50" s="66"/>
      <c r="X50" s="66">
        <f t="shared" si="0"/>
        <v>1</v>
      </c>
      <c r="Y50" s="66">
        <f t="shared" si="1"/>
        <v>1</v>
      </c>
      <c r="Z50" s="66" t="s">
        <v>777</v>
      </c>
      <c r="AA50" s="66" t="s">
        <v>236</v>
      </c>
      <c r="AB50" s="66" t="s">
        <v>778</v>
      </c>
      <c r="AC50" s="66">
        <v>10280</v>
      </c>
      <c r="AD50" s="66" t="s">
        <v>779</v>
      </c>
      <c r="AE50" s="67">
        <v>406.399935105</v>
      </c>
      <c r="AF50" s="67">
        <v>10187.9923507</v>
      </c>
    </row>
    <row r="51" spans="1:32" x14ac:dyDescent="0.25">
      <c r="A51" s="66">
        <v>43219</v>
      </c>
      <c r="B51" s="66" t="s">
        <v>780</v>
      </c>
      <c r="C51" s="66" t="s">
        <v>781</v>
      </c>
      <c r="D51" s="66" t="s">
        <v>782</v>
      </c>
      <c r="E51" s="66"/>
      <c r="F51" s="66" t="s">
        <v>783</v>
      </c>
      <c r="G51" s="66"/>
      <c r="H51" s="66" t="s">
        <v>239</v>
      </c>
      <c r="I51" s="66" t="s">
        <v>234</v>
      </c>
      <c r="J51" s="66" t="s">
        <v>784</v>
      </c>
      <c r="K51" s="66" t="s">
        <v>785</v>
      </c>
      <c r="L51" s="66" t="s">
        <v>786</v>
      </c>
      <c r="M51" s="66" t="s">
        <v>787</v>
      </c>
      <c r="N51" s="66" t="s">
        <v>266</v>
      </c>
      <c r="O51" s="69">
        <v>0.21</v>
      </c>
      <c r="P51" s="66" t="s">
        <v>169</v>
      </c>
      <c r="Q51" s="66">
        <f t="shared" si="3"/>
        <v>0</v>
      </c>
      <c r="R51" s="66">
        <v>1</v>
      </c>
      <c r="S51" s="66"/>
      <c r="T51" s="66" t="s">
        <v>297</v>
      </c>
      <c r="U51" s="66" t="s">
        <v>755</v>
      </c>
      <c r="V51" s="66" t="s">
        <v>241</v>
      </c>
      <c r="W51" s="66"/>
      <c r="X51" s="66">
        <f t="shared" si="0"/>
        <v>1</v>
      </c>
      <c r="Y51" s="66" t="e">
        <f t="shared" si="1"/>
        <v>#N/A</v>
      </c>
      <c r="Z51" s="66"/>
      <c r="AA51" s="66" t="s">
        <v>236</v>
      </c>
      <c r="AB51" s="66" t="s">
        <v>788</v>
      </c>
      <c r="AC51" s="66">
        <v>21490</v>
      </c>
      <c r="AD51" s="66" t="s">
        <v>789</v>
      </c>
      <c r="AE51" s="67">
        <v>395.23312084700001</v>
      </c>
      <c r="AF51" s="67">
        <v>9195.3396707499996</v>
      </c>
    </row>
    <row r="52" spans="1:32" x14ac:dyDescent="0.25">
      <c r="A52" s="66">
        <v>43223</v>
      </c>
      <c r="B52" s="66" t="s">
        <v>790</v>
      </c>
      <c r="C52" s="66" t="s">
        <v>791</v>
      </c>
      <c r="D52" s="66" t="s">
        <v>792</v>
      </c>
      <c r="E52" s="66"/>
      <c r="F52" s="66" t="s">
        <v>793</v>
      </c>
      <c r="G52" s="66"/>
      <c r="H52" s="66" t="s">
        <v>794</v>
      </c>
      <c r="I52" s="66" t="s">
        <v>795</v>
      </c>
      <c r="J52" s="66" t="s">
        <v>796</v>
      </c>
      <c r="K52" s="66" t="s">
        <v>797</v>
      </c>
      <c r="L52" s="66" t="s">
        <v>798</v>
      </c>
      <c r="M52" s="66" t="s">
        <v>799</v>
      </c>
      <c r="N52" s="66" t="s">
        <v>266</v>
      </c>
      <c r="O52" s="69">
        <v>0.21</v>
      </c>
      <c r="P52" s="66" t="s">
        <v>169</v>
      </c>
      <c r="Q52" s="66">
        <f t="shared" si="3"/>
        <v>0</v>
      </c>
      <c r="R52" s="66">
        <v>1</v>
      </c>
      <c r="S52" s="66"/>
      <c r="T52" s="66" t="s">
        <v>800</v>
      </c>
      <c r="U52" s="66" t="s">
        <v>755</v>
      </c>
      <c r="V52" s="66" t="s">
        <v>241</v>
      </c>
      <c r="W52" s="66"/>
      <c r="X52" s="66">
        <f t="shared" si="0"/>
        <v>1</v>
      </c>
      <c r="Y52" s="66" t="e">
        <f t="shared" si="1"/>
        <v>#N/A</v>
      </c>
      <c r="Z52" s="66" t="s">
        <v>625</v>
      </c>
      <c r="AA52" s="66" t="s">
        <v>236</v>
      </c>
      <c r="AB52" s="66" t="s">
        <v>788</v>
      </c>
      <c r="AC52" s="66">
        <v>15360</v>
      </c>
      <c r="AD52" s="66" t="s">
        <v>801</v>
      </c>
      <c r="AE52" s="67">
        <v>395.38680324900002</v>
      </c>
      <c r="AF52" s="67">
        <v>9201.0894959199995</v>
      </c>
    </row>
    <row r="53" spans="1:32" x14ac:dyDescent="0.25">
      <c r="A53" s="66">
        <v>43227</v>
      </c>
      <c r="B53" s="66" t="s">
        <v>802</v>
      </c>
      <c r="C53" s="66" t="s">
        <v>803</v>
      </c>
      <c r="D53" s="66" t="s">
        <v>804</v>
      </c>
      <c r="E53" s="66"/>
      <c r="F53" s="66" t="s">
        <v>805</v>
      </c>
      <c r="G53" s="66"/>
      <c r="H53" s="66" t="s">
        <v>240</v>
      </c>
      <c r="I53" s="66" t="s">
        <v>234</v>
      </c>
      <c r="J53" s="66" t="s">
        <v>806</v>
      </c>
      <c r="K53" s="66" t="s">
        <v>807</v>
      </c>
      <c r="L53" s="66" t="s">
        <v>808</v>
      </c>
      <c r="M53" s="66" t="s">
        <v>809</v>
      </c>
      <c r="N53" s="66" t="s">
        <v>266</v>
      </c>
      <c r="O53" s="69">
        <v>0.28100000000000003</v>
      </c>
      <c r="P53" s="66" t="s">
        <v>169</v>
      </c>
      <c r="Q53" s="66">
        <f t="shared" si="3"/>
        <v>0</v>
      </c>
      <c r="R53" s="66">
        <v>1</v>
      </c>
      <c r="S53" s="66"/>
      <c r="T53" s="66" t="s">
        <v>800</v>
      </c>
      <c r="U53" s="66" t="s">
        <v>755</v>
      </c>
      <c r="V53" s="66" t="s">
        <v>241</v>
      </c>
      <c r="W53" s="66"/>
      <c r="X53" s="66">
        <f t="shared" si="0"/>
        <v>1</v>
      </c>
      <c r="Y53" s="66" t="e">
        <f t="shared" si="1"/>
        <v>#N/A</v>
      </c>
      <c r="Z53" s="66"/>
      <c r="AA53" s="66" t="s">
        <v>236</v>
      </c>
      <c r="AB53" s="66" t="s">
        <v>663</v>
      </c>
      <c r="AC53" s="66">
        <v>11870</v>
      </c>
      <c r="AD53" s="66" t="s">
        <v>810</v>
      </c>
      <c r="AE53" s="67">
        <v>445.66391912799997</v>
      </c>
      <c r="AF53" s="67">
        <v>12282.2837432</v>
      </c>
    </row>
    <row r="54" spans="1:32" x14ac:dyDescent="0.25">
      <c r="A54" s="66">
        <v>43230</v>
      </c>
      <c r="B54" s="66" t="s">
        <v>811</v>
      </c>
      <c r="C54" s="66" t="s">
        <v>812</v>
      </c>
      <c r="D54" s="66" t="s">
        <v>813</v>
      </c>
      <c r="E54" s="66"/>
      <c r="F54" s="66" t="s">
        <v>814</v>
      </c>
      <c r="G54" s="66"/>
      <c r="H54" s="66" t="s">
        <v>815</v>
      </c>
      <c r="I54" s="66" t="s">
        <v>234</v>
      </c>
      <c r="J54" s="66" t="s">
        <v>816</v>
      </c>
      <c r="K54" s="66" t="s">
        <v>817</v>
      </c>
      <c r="L54" s="66" t="s">
        <v>818</v>
      </c>
      <c r="M54" s="66" t="s">
        <v>819</v>
      </c>
      <c r="N54" s="66" t="s">
        <v>266</v>
      </c>
      <c r="O54" s="69">
        <v>0.14000000000000001</v>
      </c>
      <c r="P54" s="66" t="s">
        <v>169</v>
      </c>
      <c r="Q54" s="66">
        <f t="shared" si="3"/>
        <v>0</v>
      </c>
      <c r="R54" s="66">
        <v>1</v>
      </c>
      <c r="S54" s="66"/>
      <c r="T54" s="66" t="s">
        <v>800</v>
      </c>
      <c r="U54" s="66" t="s">
        <v>755</v>
      </c>
      <c r="V54" s="66" t="s">
        <v>241</v>
      </c>
      <c r="W54" s="66"/>
      <c r="X54" s="66">
        <f t="shared" si="0"/>
        <v>1</v>
      </c>
      <c r="Y54" s="66" t="e">
        <f t="shared" si="1"/>
        <v>#N/A</v>
      </c>
      <c r="Z54" s="66"/>
      <c r="AA54" s="66" t="s">
        <v>236</v>
      </c>
      <c r="AB54" s="66" t="s">
        <v>626</v>
      </c>
      <c r="AC54" s="66">
        <v>29860</v>
      </c>
      <c r="AD54" s="66" t="s">
        <v>820</v>
      </c>
      <c r="AE54" s="67">
        <v>345.14319716400001</v>
      </c>
      <c r="AF54" s="67">
        <v>6132.5246845199999</v>
      </c>
    </row>
    <row r="55" spans="1:32" x14ac:dyDescent="0.25">
      <c r="A55" s="66">
        <v>43234</v>
      </c>
      <c r="B55" s="66" t="s">
        <v>821</v>
      </c>
      <c r="C55" s="66" t="s">
        <v>822</v>
      </c>
      <c r="D55" s="66" t="s">
        <v>813</v>
      </c>
      <c r="E55" s="66"/>
      <c r="F55" s="66" t="s">
        <v>814</v>
      </c>
      <c r="G55" s="66"/>
      <c r="H55" s="66" t="s">
        <v>815</v>
      </c>
      <c r="I55" s="66" t="s">
        <v>234</v>
      </c>
      <c r="J55" s="66" t="s">
        <v>816</v>
      </c>
      <c r="K55" s="66" t="s">
        <v>823</v>
      </c>
      <c r="L55" s="66" t="s">
        <v>824</v>
      </c>
      <c r="M55" s="66" t="s">
        <v>825</v>
      </c>
      <c r="N55" s="66" t="s">
        <v>266</v>
      </c>
      <c r="O55" s="69">
        <v>0.14000000000000001</v>
      </c>
      <c r="P55" s="66" t="s">
        <v>169</v>
      </c>
      <c r="Q55" s="66">
        <f t="shared" si="3"/>
        <v>0</v>
      </c>
      <c r="R55" s="66">
        <v>1</v>
      </c>
      <c r="S55" s="66"/>
      <c r="T55" s="66" t="s">
        <v>800</v>
      </c>
      <c r="U55" s="66" t="s">
        <v>755</v>
      </c>
      <c r="V55" s="66" t="s">
        <v>241</v>
      </c>
      <c r="W55" s="66"/>
      <c r="X55" s="66">
        <f t="shared" si="0"/>
        <v>1</v>
      </c>
      <c r="Y55" s="66" t="e">
        <f t="shared" si="1"/>
        <v>#N/A</v>
      </c>
      <c r="Z55" s="66"/>
      <c r="AA55" s="66" t="s">
        <v>236</v>
      </c>
      <c r="AB55" s="66" t="s">
        <v>626</v>
      </c>
      <c r="AC55" s="66">
        <v>20840</v>
      </c>
      <c r="AD55" s="66" t="s">
        <v>826</v>
      </c>
      <c r="AE55" s="67">
        <v>345.11692441700001</v>
      </c>
      <c r="AF55" s="67">
        <v>6127.0093084700002</v>
      </c>
    </row>
    <row r="56" spans="1:32" x14ac:dyDescent="0.25">
      <c r="A56" s="66">
        <v>43239</v>
      </c>
      <c r="B56" s="66" t="s">
        <v>827</v>
      </c>
      <c r="C56" s="66" t="s">
        <v>828</v>
      </c>
      <c r="D56" s="66" t="s">
        <v>829</v>
      </c>
      <c r="E56" s="66"/>
      <c r="F56" s="66" t="s">
        <v>830</v>
      </c>
      <c r="G56" s="66"/>
      <c r="H56" s="66" t="s">
        <v>288</v>
      </c>
      <c r="I56" s="66" t="s">
        <v>234</v>
      </c>
      <c r="J56" s="66" t="s">
        <v>831</v>
      </c>
      <c r="K56" s="66" t="s">
        <v>284</v>
      </c>
      <c r="L56" s="66" t="s">
        <v>832</v>
      </c>
      <c r="M56" s="66" t="s">
        <v>833</v>
      </c>
      <c r="N56" s="66" t="s">
        <v>266</v>
      </c>
      <c r="O56" s="69">
        <v>0.21099999999999999</v>
      </c>
      <c r="P56" s="66" t="s">
        <v>169</v>
      </c>
      <c r="Q56" s="66">
        <f t="shared" si="3"/>
        <v>0</v>
      </c>
      <c r="R56" s="66">
        <v>1</v>
      </c>
      <c r="S56" s="66"/>
      <c r="T56" s="66" t="s">
        <v>800</v>
      </c>
      <c r="U56" s="66" t="s">
        <v>755</v>
      </c>
      <c r="V56" s="66" t="s">
        <v>241</v>
      </c>
      <c r="W56" s="66"/>
      <c r="X56" s="66">
        <f t="shared" si="0"/>
        <v>1</v>
      </c>
      <c r="Y56" s="66" t="e">
        <f t="shared" si="1"/>
        <v>#N/A</v>
      </c>
      <c r="Z56" s="66"/>
      <c r="AA56" s="66" t="s">
        <v>236</v>
      </c>
      <c r="AB56" s="66" t="s">
        <v>788</v>
      </c>
      <c r="AC56" s="66">
        <v>12860</v>
      </c>
      <c r="AD56" s="66" t="s">
        <v>834</v>
      </c>
      <c r="AE56" s="67">
        <v>395.23280906700001</v>
      </c>
      <c r="AF56" s="67">
        <v>9195.3201365200002</v>
      </c>
    </row>
    <row r="57" spans="1:32" x14ac:dyDescent="0.25">
      <c r="A57" s="66">
        <v>43241</v>
      </c>
      <c r="B57" s="66" t="s">
        <v>835</v>
      </c>
      <c r="C57" s="66" t="s">
        <v>836</v>
      </c>
      <c r="D57" s="66" t="s">
        <v>837</v>
      </c>
      <c r="E57" s="66"/>
      <c r="F57" s="66" t="s">
        <v>838</v>
      </c>
      <c r="G57" s="66" t="s">
        <v>830</v>
      </c>
      <c r="H57" s="66" t="s">
        <v>288</v>
      </c>
      <c r="I57" s="66" t="s">
        <v>234</v>
      </c>
      <c r="J57" s="66" t="s">
        <v>839</v>
      </c>
      <c r="K57" s="66"/>
      <c r="L57" s="66"/>
      <c r="M57" s="66" t="s">
        <v>840</v>
      </c>
      <c r="N57" s="66" t="s">
        <v>266</v>
      </c>
      <c r="O57" s="69">
        <v>7.0000000000000007E-2</v>
      </c>
      <c r="P57" s="66" t="s">
        <v>169</v>
      </c>
      <c r="Q57" s="66">
        <f t="shared" si="3"/>
        <v>0</v>
      </c>
      <c r="R57" s="66"/>
      <c r="S57" s="66"/>
      <c r="T57" s="66" t="s">
        <v>800</v>
      </c>
      <c r="U57" s="66" t="s">
        <v>755</v>
      </c>
      <c r="V57" s="66" t="s">
        <v>241</v>
      </c>
      <c r="W57" s="66"/>
      <c r="X57" s="66">
        <f t="shared" si="0"/>
        <v>1</v>
      </c>
      <c r="Y57" s="66" t="e">
        <f t="shared" si="1"/>
        <v>#N/A</v>
      </c>
      <c r="Z57" s="66"/>
      <c r="AA57" s="66" t="s">
        <v>236</v>
      </c>
      <c r="AB57" s="66" t="s">
        <v>841</v>
      </c>
      <c r="AC57" s="66">
        <v>0</v>
      </c>
      <c r="AD57" s="66" t="s">
        <v>841</v>
      </c>
      <c r="AE57" s="67">
        <v>295.36027651400002</v>
      </c>
      <c r="AF57" s="67">
        <v>3066.37334031</v>
      </c>
    </row>
    <row r="58" spans="1:32" x14ac:dyDescent="0.25">
      <c r="A58" s="66">
        <v>43245</v>
      </c>
      <c r="B58" s="66" t="s">
        <v>842</v>
      </c>
      <c r="C58" s="66" t="s">
        <v>843</v>
      </c>
      <c r="D58" s="66" t="s">
        <v>844</v>
      </c>
      <c r="E58" s="66"/>
      <c r="F58" s="66" t="s">
        <v>845</v>
      </c>
      <c r="G58" s="66"/>
      <c r="H58" s="66" t="s">
        <v>237</v>
      </c>
      <c r="I58" s="66" t="s">
        <v>234</v>
      </c>
      <c r="J58" s="66" t="s">
        <v>846</v>
      </c>
      <c r="K58" s="66" t="s">
        <v>847</v>
      </c>
      <c r="L58" s="66" t="s">
        <v>848</v>
      </c>
      <c r="M58" s="66" t="s">
        <v>849</v>
      </c>
      <c r="N58" s="66" t="s">
        <v>266</v>
      </c>
      <c r="O58" s="69">
        <v>0.14000000000000001</v>
      </c>
      <c r="P58" s="66" t="s">
        <v>169</v>
      </c>
      <c r="Q58" s="66">
        <f t="shared" si="3"/>
        <v>0</v>
      </c>
      <c r="R58" s="66"/>
      <c r="S58" s="66"/>
      <c r="T58" s="66" t="s">
        <v>800</v>
      </c>
      <c r="U58" s="66" t="s">
        <v>755</v>
      </c>
      <c r="V58" s="66" t="s">
        <v>241</v>
      </c>
      <c r="W58" s="66"/>
      <c r="X58" s="66">
        <f t="shared" si="0"/>
        <v>1</v>
      </c>
      <c r="Y58" s="66" t="e">
        <f t="shared" si="1"/>
        <v>#N/A</v>
      </c>
      <c r="Z58" s="66"/>
      <c r="AA58" s="66" t="s">
        <v>236</v>
      </c>
      <c r="AB58" s="66" t="s">
        <v>626</v>
      </c>
      <c r="AC58" s="66">
        <v>0</v>
      </c>
      <c r="AD58" s="66" t="s">
        <v>626</v>
      </c>
      <c r="AE58" s="67">
        <v>345.424600473</v>
      </c>
      <c r="AF58" s="67">
        <v>6134.6873082800003</v>
      </c>
    </row>
    <row r="59" spans="1:32" x14ac:dyDescent="0.25">
      <c r="A59" s="66">
        <v>43248</v>
      </c>
      <c r="B59" s="66" t="s">
        <v>850</v>
      </c>
      <c r="C59" s="66" t="s">
        <v>851</v>
      </c>
      <c r="D59" s="66" t="s">
        <v>852</v>
      </c>
      <c r="E59" s="66"/>
      <c r="F59" s="66" t="s">
        <v>853</v>
      </c>
      <c r="G59" s="66" t="s">
        <v>854</v>
      </c>
      <c r="H59" s="66" t="s">
        <v>855</v>
      </c>
      <c r="I59" s="66" t="s">
        <v>234</v>
      </c>
      <c r="J59" s="66" t="s">
        <v>856</v>
      </c>
      <c r="K59" s="66" t="s">
        <v>857</v>
      </c>
      <c r="L59" s="66" t="s">
        <v>858</v>
      </c>
      <c r="M59" s="66" t="s">
        <v>859</v>
      </c>
      <c r="N59" s="66" t="s">
        <v>266</v>
      </c>
      <c r="O59" s="69">
        <v>0.14000000000000001</v>
      </c>
      <c r="P59" s="66" t="s">
        <v>169</v>
      </c>
      <c r="Q59" s="66">
        <f t="shared" si="3"/>
        <v>0</v>
      </c>
      <c r="R59" s="66"/>
      <c r="S59" s="66"/>
      <c r="T59" s="66" t="s">
        <v>800</v>
      </c>
      <c r="U59" s="66" t="s">
        <v>755</v>
      </c>
      <c r="V59" s="66" t="s">
        <v>241</v>
      </c>
      <c r="W59" s="66"/>
      <c r="X59" s="66">
        <f t="shared" si="0"/>
        <v>1</v>
      </c>
      <c r="Y59" s="66" t="e">
        <f t="shared" si="1"/>
        <v>#N/A</v>
      </c>
      <c r="Z59" s="66"/>
      <c r="AA59" s="66" t="s">
        <v>236</v>
      </c>
      <c r="AB59" s="66" t="s">
        <v>626</v>
      </c>
      <c r="AC59" s="66">
        <v>0</v>
      </c>
      <c r="AD59" s="66" t="s">
        <v>626</v>
      </c>
      <c r="AE59" s="67">
        <v>345.527377586</v>
      </c>
      <c r="AF59" s="67">
        <v>6137.2679934899998</v>
      </c>
    </row>
    <row r="60" spans="1:32" x14ac:dyDescent="0.25">
      <c r="A60" s="66">
        <v>43250</v>
      </c>
      <c r="B60" s="66" t="s">
        <v>860</v>
      </c>
      <c r="C60" s="66" t="s">
        <v>861</v>
      </c>
      <c r="D60" s="66" t="s">
        <v>844</v>
      </c>
      <c r="E60" s="66"/>
      <c r="F60" s="66" t="s">
        <v>845</v>
      </c>
      <c r="G60" s="66"/>
      <c r="H60" s="66" t="s">
        <v>237</v>
      </c>
      <c r="I60" s="66" t="s">
        <v>234</v>
      </c>
      <c r="J60" s="66" t="s">
        <v>846</v>
      </c>
      <c r="K60" s="66" t="s">
        <v>862</v>
      </c>
      <c r="L60" s="66" t="s">
        <v>863</v>
      </c>
      <c r="M60" s="66" t="s">
        <v>864</v>
      </c>
      <c r="N60" s="66" t="s">
        <v>266</v>
      </c>
      <c r="O60" s="69">
        <v>0.14000000000000001</v>
      </c>
      <c r="P60" s="66" t="s">
        <v>169</v>
      </c>
      <c r="Q60" s="66">
        <f t="shared" si="3"/>
        <v>0</v>
      </c>
      <c r="R60" s="66"/>
      <c r="S60" s="66"/>
      <c r="T60" s="66" t="s">
        <v>800</v>
      </c>
      <c r="U60" s="66" t="s">
        <v>755</v>
      </c>
      <c r="V60" s="66" t="s">
        <v>241</v>
      </c>
      <c r="W60" s="66"/>
      <c r="X60" s="66">
        <f t="shared" si="0"/>
        <v>1</v>
      </c>
      <c r="Y60" s="66" t="e">
        <f t="shared" si="1"/>
        <v>#N/A</v>
      </c>
      <c r="Z60" s="66"/>
      <c r="AA60" s="66" t="s">
        <v>236</v>
      </c>
      <c r="AB60" s="66" t="s">
        <v>626</v>
      </c>
      <c r="AC60" s="66">
        <v>0</v>
      </c>
      <c r="AD60" s="66" t="s">
        <v>626</v>
      </c>
      <c r="AE60" s="67">
        <v>345.73093223699999</v>
      </c>
      <c r="AF60" s="67">
        <v>6146.6440014299997</v>
      </c>
    </row>
    <row r="61" spans="1:32" x14ac:dyDescent="0.25">
      <c r="A61" s="66">
        <v>43255</v>
      </c>
      <c r="B61" s="116" t="s">
        <v>865</v>
      </c>
      <c r="C61" s="66" t="s">
        <v>866</v>
      </c>
      <c r="D61" s="66" t="s">
        <v>867</v>
      </c>
      <c r="E61" s="66"/>
      <c r="F61" s="66" t="s">
        <v>868</v>
      </c>
      <c r="G61" s="66"/>
      <c r="H61" s="66" t="s">
        <v>869</v>
      </c>
      <c r="I61" s="66" t="s">
        <v>234</v>
      </c>
      <c r="J61" s="66" t="s">
        <v>870</v>
      </c>
      <c r="K61" s="66" t="s">
        <v>871</v>
      </c>
      <c r="L61" s="66" t="s">
        <v>872</v>
      </c>
      <c r="M61" s="66" t="s">
        <v>873</v>
      </c>
      <c r="N61" s="66" t="s">
        <v>266</v>
      </c>
      <c r="O61" s="69">
        <v>0.14099999999999999</v>
      </c>
      <c r="P61" s="66" t="s">
        <v>153</v>
      </c>
      <c r="Q61" s="66">
        <v>1</v>
      </c>
      <c r="R61" s="66"/>
      <c r="S61" s="117" t="s">
        <v>1367</v>
      </c>
      <c r="T61" s="66" t="s">
        <v>800</v>
      </c>
      <c r="U61" s="66" t="s">
        <v>874</v>
      </c>
      <c r="V61" s="66" t="s">
        <v>241</v>
      </c>
      <c r="W61" s="66"/>
      <c r="X61" s="66">
        <f t="shared" si="0"/>
        <v>1</v>
      </c>
      <c r="Y61" s="66">
        <f t="shared" si="1"/>
        <v>1</v>
      </c>
      <c r="Z61" s="66" t="s">
        <v>875</v>
      </c>
      <c r="AA61" s="66" t="s">
        <v>236</v>
      </c>
      <c r="AB61" s="66" t="s">
        <v>626</v>
      </c>
      <c r="AC61" s="66">
        <v>37560</v>
      </c>
      <c r="AD61" s="66" t="s">
        <v>876</v>
      </c>
      <c r="AE61" s="67">
        <v>344.24517589099997</v>
      </c>
      <c r="AF61" s="67">
        <v>6110.4601212300004</v>
      </c>
    </row>
    <row r="62" spans="1:32" x14ac:dyDescent="0.25">
      <c r="A62" s="66">
        <v>43256</v>
      </c>
      <c r="B62" s="66" t="s">
        <v>877</v>
      </c>
      <c r="C62" s="66" t="s">
        <v>878</v>
      </c>
      <c r="D62" s="66" t="s">
        <v>879</v>
      </c>
      <c r="E62" s="66"/>
      <c r="F62" s="66" t="s">
        <v>880</v>
      </c>
      <c r="G62" s="66"/>
      <c r="H62" s="66" t="s">
        <v>668</v>
      </c>
      <c r="I62" s="66" t="s">
        <v>234</v>
      </c>
      <c r="J62" s="66" t="s">
        <v>881</v>
      </c>
      <c r="K62" s="66"/>
      <c r="L62" s="66"/>
      <c r="M62" s="66" t="s">
        <v>882</v>
      </c>
      <c r="N62" s="66" t="s">
        <v>266</v>
      </c>
      <c r="O62" s="69">
        <v>0.21</v>
      </c>
      <c r="P62" s="66" t="s">
        <v>169</v>
      </c>
      <c r="Q62" s="66">
        <f t="shared" si="3"/>
        <v>0</v>
      </c>
      <c r="R62" s="66"/>
      <c r="S62" s="66"/>
      <c r="T62" s="66" t="s">
        <v>297</v>
      </c>
      <c r="U62" s="66" t="s">
        <v>883</v>
      </c>
      <c r="V62" s="66" t="s">
        <v>235</v>
      </c>
      <c r="W62" s="66"/>
      <c r="X62" s="66">
        <f t="shared" si="0"/>
        <v>1</v>
      </c>
      <c r="Y62" s="66" t="e">
        <f t="shared" si="1"/>
        <v>#N/A</v>
      </c>
      <c r="Z62" s="66"/>
      <c r="AA62" s="66" t="s">
        <v>236</v>
      </c>
      <c r="AB62" s="66" t="s">
        <v>884</v>
      </c>
      <c r="AC62" s="66">
        <v>0</v>
      </c>
      <c r="AD62" s="66" t="s">
        <v>884</v>
      </c>
      <c r="AE62" s="67">
        <v>386.07867586200001</v>
      </c>
      <c r="AF62" s="67">
        <v>9159.3009590000001</v>
      </c>
    </row>
    <row r="63" spans="1:32" x14ac:dyDescent="0.25">
      <c r="A63" s="66">
        <v>43257</v>
      </c>
      <c r="B63" s="116" t="s">
        <v>885</v>
      </c>
      <c r="C63" s="66" t="s">
        <v>886</v>
      </c>
      <c r="D63" s="66" t="s">
        <v>867</v>
      </c>
      <c r="E63" s="66"/>
      <c r="F63" s="66" t="s">
        <v>868</v>
      </c>
      <c r="G63" s="66"/>
      <c r="H63" s="66" t="s">
        <v>869</v>
      </c>
      <c r="I63" s="66" t="s">
        <v>234</v>
      </c>
      <c r="J63" s="66" t="s">
        <v>870</v>
      </c>
      <c r="K63" s="66" t="s">
        <v>887</v>
      </c>
      <c r="L63" s="66" t="s">
        <v>888</v>
      </c>
      <c r="M63" s="66" t="s">
        <v>889</v>
      </c>
      <c r="N63" s="66" t="s">
        <v>266</v>
      </c>
      <c r="O63" s="69">
        <v>0.14099999999999999</v>
      </c>
      <c r="P63" s="66" t="s">
        <v>153</v>
      </c>
      <c r="Q63" s="66">
        <v>1</v>
      </c>
      <c r="R63" s="66"/>
      <c r="S63" s="117" t="s">
        <v>1367</v>
      </c>
      <c r="T63" s="66" t="s">
        <v>800</v>
      </c>
      <c r="U63" s="66" t="s">
        <v>874</v>
      </c>
      <c r="V63" s="66" t="s">
        <v>241</v>
      </c>
      <c r="W63" s="66"/>
      <c r="X63" s="66">
        <f t="shared" si="0"/>
        <v>1</v>
      </c>
      <c r="Y63" s="66">
        <f t="shared" si="1"/>
        <v>1</v>
      </c>
      <c r="Z63" s="66"/>
      <c r="AA63" s="66" t="s">
        <v>236</v>
      </c>
      <c r="AB63" s="66" t="s">
        <v>626</v>
      </c>
      <c r="AC63" s="66">
        <v>35740</v>
      </c>
      <c r="AD63" s="66" t="s">
        <v>890</v>
      </c>
      <c r="AE63" s="67">
        <v>345.11661210699998</v>
      </c>
      <c r="AF63" s="67">
        <v>6126.9896191300004</v>
      </c>
    </row>
    <row r="64" spans="1:32" x14ac:dyDescent="0.25">
      <c r="A64" s="66">
        <v>43262</v>
      </c>
      <c r="B64" s="66" t="s">
        <v>891</v>
      </c>
      <c r="C64" s="66" t="s">
        <v>892</v>
      </c>
      <c r="D64" s="66" t="s">
        <v>893</v>
      </c>
      <c r="E64" s="66"/>
      <c r="F64" s="66" t="s">
        <v>894</v>
      </c>
      <c r="G64" s="66"/>
      <c r="H64" s="66" t="s">
        <v>237</v>
      </c>
      <c r="I64" s="66" t="s">
        <v>234</v>
      </c>
      <c r="J64" s="66" t="s">
        <v>238</v>
      </c>
      <c r="K64" s="66" t="s">
        <v>895</v>
      </c>
      <c r="L64" s="66" t="s">
        <v>896</v>
      </c>
      <c r="M64" s="66" t="s">
        <v>897</v>
      </c>
      <c r="N64" s="66" t="s">
        <v>266</v>
      </c>
      <c r="O64" s="69">
        <v>0.15</v>
      </c>
      <c r="P64" s="66" t="s">
        <v>169</v>
      </c>
      <c r="Q64" s="66">
        <f t="shared" si="3"/>
        <v>0</v>
      </c>
      <c r="R64" s="66">
        <v>1</v>
      </c>
      <c r="S64" s="66"/>
      <c r="T64" s="66" t="s">
        <v>297</v>
      </c>
      <c r="U64" s="66" t="s">
        <v>883</v>
      </c>
      <c r="V64" s="66" t="s">
        <v>235</v>
      </c>
      <c r="W64" s="66"/>
      <c r="X64" s="66">
        <f t="shared" si="0"/>
        <v>1</v>
      </c>
      <c r="Y64" s="66" t="e">
        <f t="shared" si="1"/>
        <v>#N/A</v>
      </c>
      <c r="Z64" s="66" t="s">
        <v>898</v>
      </c>
      <c r="AA64" s="66" t="s">
        <v>236</v>
      </c>
      <c r="AB64" s="66" t="s">
        <v>899</v>
      </c>
      <c r="AC64" s="66">
        <v>14580</v>
      </c>
      <c r="AD64" s="66" t="s">
        <v>900</v>
      </c>
      <c r="AE64" s="67">
        <v>338.07936303499997</v>
      </c>
      <c r="AF64" s="67">
        <v>6542.3775807900001</v>
      </c>
    </row>
    <row r="65" spans="1:32" x14ac:dyDescent="0.25">
      <c r="A65" s="66">
        <v>43264</v>
      </c>
      <c r="B65" s="66" t="s">
        <v>901</v>
      </c>
      <c r="C65" s="66" t="s">
        <v>902</v>
      </c>
      <c r="D65" s="66" t="s">
        <v>903</v>
      </c>
      <c r="E65" s="66"/>
      <c r="F65" s="66" t="s">
        <v>904</v>
      </c>
      <c r="G65" s="66"/>
      <c r="H65" s="66" t="s">
        <v>385</v>
      </c>
      <c r="I65" s="66" t="s">
        <v>234</v>
      </c>
      <c r="J65" s="66" t="s">
        <v>905</v>
      </c>
      <c r="K65" s="66" t="s">
        <v>906</v>
      </c>
      <c r="L65" s="66" t="s">
        <v>907</v>
      </c>
      <c r="M65" s="66" t="s">
        <v>908</v>
      </c>
      <c r="N65" s="66" t="s">
        <v>266</v>
      </c>
      <c r="O65" s="69">
        <v>0.28100000000000003</v>
      </c>
      <c r="P65" s="66" t="s">
        <v>76</v>
      </c>
      <c r="Q65" s="66">
        <f t="shared" si="3"/>
        <v>1</v>
      </c>
      <c r="R65" s="66"/>
      <c r="S65" s="66"/>
      <c r="T65" s="66" t="s">
        <v>800</v>
      </c>
      <c r="U65" s="66" t="s">
        <v>874</v>
      </c>
      <c r="V65" s="66" t="s">
        <v>241</v>
      </c>
      <c r="W65" s="66"/>
      <c r="X65" s="66">
        <f t="shared" si="0"/>
        <v>1</v>
      </c>
      <c r="Y65" s="66">
        <f t="shared" si="1"/>
        <v>1</v>
      </c>
      <c r="Z65" s="66"/>
      <c r="AA65" s="66" t="s">
        <v>236</v>
      </c>
      <c r="AB65" s="66" t="s">
        <v>663</v>
      </c>
      <c r="AC65" s="66">
        <v>19230</v>
      </c>
      <c r="AD65" s="66" t="s">
        <v>909</v>
      </c>
      <c r="AE65" s="67">
        <v>445.24591596300002</v>
      </c>
      <c r="AF65" s="67">
        <v>12261.7262538</v>
      </c>
    </row>
    <row r="66" spans="1:32" x14ac:dyDescent="0.25">
      <c r="A66" s="66">
        <v>43273</v>
      </c>
      <c r="B66" s="66" t="s">
        <v>910</v>
      </c>
      <c r="C66" s="66" t="s">
        <v>911</v>
      </c>
      <c r="D66" s="66" t="s">
        <v>903</v>
      </c>
      <c r="E66" s="66"/>
      <c r="F66" s="66" t="s">
        <v>904</v>
      </c>
      <c r="G66" s="66"/>
      <c r="H66" s="66" t="s">
        <v>385</v>
      </c>
      <c r="I66" s="66" t="s">
        <v>234</v>
      </c>
      <c r="J66" s="66" t="s">
        <v>905</v>
      </c>
      <c r="K66" s="66"/>
      <c r="L66" s="66"/>
      <c r="M66" s="66" t="s">
        <v>912</v>
      </c>
      <c r="N66" s="66" t="s">
        <v>266</v>
      </c>
      <c r="O66" s="69">
        <v>0.84299999999999997</v>
      </c>
      <c r="P66" s="66" t="s">
        <v>76</v>
      </c>
      <c r="Q66" s="66">
        <f t="shared" si="3"/>
        <v>1</v>
      </c>
      <c r="R66" s="66"/>
      <c r="S66" s="66"/>
      <c r="T66" s="66" t="s">
        <v>800</v>
      </c>
      <c r="U66" s="66" t="s">
        <v>755</v>
      </c>
      <c r="V66" s="66" t="s">
        <v>241</v>
      </c>
      <c r="W66" s="66"/>
      <c r="X66" s="66">
        <f t="shared" si="0"/>
        <v>1</v>
      </c>
      <c r="Y66" s="66">
        <v>0</v>
      </c>
      <c r="Z66" s="66"/>
      <c r="AA66" s="66" t="s">
        <v>236</v>
      </c>
      <c r="AB66" s="66" t="s">
        <v>913</v>
      </c>
      <c r="AC66" s="66">
        <v>0</v>
      </c>
      <c r="AD66" s="66" t="s">
        <v>913</v>
      </c>
      <c r="AE66" s="67">
        <v>544.78012847100001</v>
      </c>
      <c r="AF66" s="67">
        <v>18399.707684600002</v>
      </c>
    </row>
    <row r="67" spans="1:32" x14ac:dyDescent="0.25">
      <c r="A67" s="66">
        <v>43283</v>
      </c>
      <c r="B67" s="66" t="s">
        <v>914</v>
      </c>
      <c r="C67" s="66" t="s">
        <v>915</v>
      </c>
      <c r="D67" s="66" t="s">
        <v>916</v>
      </c>
      <c r="E67" s="66"/>
      <c r="F67" s="66" t="s">
        <v>513</v>
      </c>
      <c r="G67" s="66"/>
      <c r="H67" s="66" t="s">
        <v>237</v>
      </c>
      <c r="I67" s="66" t="s">
        <v>234</v>
      </c>
      <c r="J67" s="66" t="s">
        <v>514</v>
      </c>
      <c r="K67" s="66" t="s">
        <v>917</v>
      </c>
      <c r="L67" s="66" t="s">
        <v>918</v>
      </c>
      <c r="M67" s="66" t="s">
        <v>919</v>
      </c>
      <c r="N67" s="66" t="s">
        <v>266</v>
      </c>
      <c r="O67" s="69">
        <v>0.60099999999999998</v>
      </c>
      <c r="P67" s="66" t="s">
        <v>433</v>
      </c>
      <c r="Q67" s="66">
        <f t="shared" si="3"/>
        <v>1</v>
      </c>
      <c r="R67" s="66">
        <v>1</v>
      </c>
      <c r="S67" s="66"/>
      <c r="T67" s="66" t="s">
        <v>297</v>
      </c>
      <c r="U67" s="66" t="s">
        <v>332</v>
      </c>
      <c r="V67" s="66" t="s">
        <v>235</v>
      </c>
      <c r="W67" s="66"/>
      <c r="X67" s="66">
        <f t="shared" ref="X67:X122" si="4">IF(W67 &lt;&gt; "EX",1,0)</f>
        <v>1</v>
      </c>
      <c r="Y67" s="66">
        <f t="shared" ref="Y67:Y122" si="5">_xlfn.IFS(AND(Q:Q=1,X:X=1),1)</f>
        <v>1</v>
      </c>
      <c r="Z67" s="66"/>
      <c r="AA67" s="66" t="s">
        <v>236</v>
      </c>
      <c r="AB67" s="66" t="s">
        <v>920</v>
      </c>
      <c r="AC67" s="66">
        <v>19890</v>
      </c>
      <c r="AD67" s="66" t="s">
        <v>921</v>
      </c>
      <c r="AE67" s="67">
        <v>510.00028789100003</v>
      </c>
      <c r="AF67" s="67">
        <v>15876.0084948</v>
      </c>
    </row>
    <row r="68" spans="1:32" x14ac:dyDescent="0.25">
      <c r="A68" s="66">
        <v>43286</v>
      </c>
      <c r="B68" s="66" t="s">
        <v>922</v>
      </c>
      <c r="C68" s="66" t="s">
        <v>923</v>
      </c>
      <c r="D68" s="66" t="s">
        <v>924</v>
      </c>
      <c r="E68" s="66"/>
      <c r="F68" s="66" t="s">
        <v>925</v>
      </c>
      <c r="G68" s="66" t="s">
        <v>926</v>
      </c>
      <c r="H68" s="66" t="s">
        <v>276</v>
      </c>
      <c r="I68" s="66" t="s">
        <v>234</v>
      </c>
      <c r="J68" s="66" t="s">
        <v>927</v>
      </c>
      <c r="K68" s="66" t="s">
        <v>928</v>
      </c>
      <c r="L68" s="66" t="s">
        <v>929</v>
      </c>
      <c r="M68" s="66" t="s">
        <v>930</v>
      </c>
      <c r="N68" s="66" t="s">
        <v>266</v>
      </c>
      <c r="O68" s="69">
        <v>1.4419999999999999</v>
      </c>
      <c r="P68" s="66" t="s">
        <v>153</v>
      </c>
      <c r="Q68" s="66">
        <f t="shared" ref="Q68:Q121" si="6">IF(OR(P68="CL", P68 ="CL, RL",P68="CL, PF, RL, RS"),1,0)</f>
        <v>0</v>
      </c>
      <c r="R68" s="66"/>
      <c r="S68" s="66"/>
      <c r="T68" s="66" t="s">
        <v>800</v>
      </c>
      <c r="U68" s="66" t="s">
        <v>755</v>
      </c>
      <c r="V68" s="66" t="s">
        <v>241</v>
      </c>
      <c r="W68" s="66"/>
      <c r="X68" s="66">
        <f t="shared" si="4"/>
        <v>1</v>
      </c>
      <c r="Y68" s="66" t="e">
        <f t="shared" si="5"/>
        <v>#N/A</v>
      </c>
      <c r="Z68" s="66"/>
      <c r="AA68" s="66" t="s">
        <v>236</v>
      </c>
      <c r="AB68" s="66" t="s">
        <v>931</v>
      </c>
      <c r="AC68" s="66">
        <v>0</v>
      </c>
      <c r="AD68" s="66" t="s">
        <v>931</v>
      </c>
      <c r="AE68" s="67">
        <v>736.05383213799996</v>
      </c>
      <c r="AF68" s="67">
        <v>27758.666036999999</v>
      </c>
    </row>
    <row r="69" spans="1:32" x14ac:dyDescent="0.25">
      <c r="A69" s="66">
        <v>43296</v>
      </c>
      <c r="B69" s="66" t="s">
        <v>932</v>
      </c>
      <c r="C69" s="66" t="s">
        <v>933</v>
      </c>
      <c r="D69" s="66" t="s">
        <v>934</v>
      </c>
      <c r="E69" s="66"/>
      <c r="F69" s="66" t="s">
        <v>935</v>
      </c>
      <c r="G69" s="66"/>
      <c r="H69" s="66" t="s">
        <v>237</v>
      </c>
      <c r="I69" s="66" t="s">
        <v>234</v>
      </c>
      <c r="J69" s="66" t="s">
        <v>238</v>
      </c>
      <c r="K69" s="66" t="s">
        <v>936</v>
      </c>
      <c r="L69" s="66" t="s">
        <v>937</v>
      </c>
      <c r="M69" s="66" t="s">
        <v>938</v>
      </c>
      <c r="N69" s="66" t="s">
        <v>266</v>
      </c>
      <c r="O69" s="69">
        <v>0.22700000000000001</v>
      </c>
      <c r="P69" s="66" t="s">
        <v>169</v>
      </c>
      <c r="Q69" s="66">
        <f t="shared" si="6"/>
        <v>0</v>
      </c>
      <c r="R69" s="66">
        <v>1</v>
      </c>
      <c r="S69" s="66"/>
      <c r="T69" s="66" t="s">
        <v>297</v>
      </c>
      <c r="U69" s="66" t="s">
        <v>883</v>
      </c>
      <c r="V69" s="66" t="s">
        <v>235</v>
      </c>
      <c r="W69" s="66" t="s">
        <v>939</v>
      </c>
      <c r="X69" s="66">
        <f t="shared" si="4"/>
        <v>1</v>
      </c>
      <c r="Y69" s="66" t="e">
        <f t="shared" si="5"/>
        <v>#N/A</v>
      </c>
      <c r="Z69" s="66" t="s">
        <v>445</v>
      </c>
      <c r="AA69" s="66" t="s">
        <v>236</v>
      </c>
      <c r="AB69" s="66" t="s">
        <v>940</v>
      </c>
      <c r="AC69" s="66">
        <v>60020</v>
      </c>
      <c r="AD69" s="66" t="s">
        <v>941</v>
      </c>
      <c r="AE69" s="67">
        <v>413.00491631400001</v>
      </c>
      <c r="AF69" s="67">
        <v>9834.0012177499993</v>
      </c>
    </row>
    <row r="70" spans="1:32" x14ac:dyDescent="0.25">
      <c r="A70" s="66">
        <v>43297</v>
      </c>
      <c r="B70" s="66" t="s">
        <v>942</v>
      </c>
      <c r="C70" s="66" t="s">
        <v>943</v>
      </c>
      <c r="D70" s="66" t="s">
        <v>944</v>
      </c>
      <c r="E70" s="66"/>
      <c r="F70" s="66" t="s">
        <v>945</v>
      </c>
      <c r="G70" s="66" t="s">
        <v>946</v>
      </c>
      <c r="H70" s="66" t="s">
        <v>947</v>
      </c>
      <c r="I70" s="66" t="s">
        <v>234</v>
      </c>
      <c r="J70" s="66" t="s">
        <v>948</v>
      </c>
      <c r="K70" s="66"/>
      <c r="L70" s="66"/>
      <c r="M70" s="66" t="s">
        <v>949</v>
      </c>
      <c r="N70" s="66" t="s">
        <v>266</v>
      </c>
      <c r="O70" s="69">
        <v>0.14799999999999999</v>
      </c>
      <c r="P70" s="66"/>
      <c r="Q70" s="66">
        <f t="shared" si="6"/>
        <v>0</v>
      </c>
      <c r="R70" s="66"/>
      <c r="S70" s="66"/>
      <c r="T70" s="66" t="s">
        <v>297</v>
      </c>
      <c r="U70" s="66" t="s">
        <v>345</v>
      </c>
      <c r="V70" s="66" t="s">
        <v>950</v>
      </c>
      <c r="W70" s="66"/>
      <c r="X70" s="66">
        <f t="shared" si="4"/>
        <v>1</v>
      </c>
      <c r="Y70" s="66" t="e">
        <f t="shared" si="5"/>
        <v>#N/A</v>
      </c>
      <c r="Z70" s="66"/>
      <c r="AA70" s="66" t="s">
        <v>236</v>
      </c>
      <c r="AB70" s="66" t="s">
        <v>951</v>
      </c>
      <c r="AC70" s="66">
        <v>0</v>
      </c>
      <c r="AD70" s="66" t="s">
        <v>951</v>
      </c>
      <c r="AE70" s="67">
        <v>334.90000784699998</v>
      </c>
      <c r="AF70" s="67">
        <v>6470.4681750299997</v>
      </c>
    </row>
    <row r="71" spans="1:32" x14ac:dyDescent="0.25">
      <c r="A71" s="66">
        <v>43301</v>
      </c>
      <c r="B71" s="66" t="s">
        <v>952</v>
      </c>
      <c r="C71" s="66" t="s">
        <v>953</v>
      </c>
      <c r="D71" s="66" t="s">
        <v>954</v>
      </c>
      <c r="E71" s="66"/>
      <c r="F71" s="66" t="s">
        <v>955</v>
      </c>
      <c r="G71" s="66"/>
      <c r="H71" s="66" t="s">
        <v>237</v>
      </c>
      <c r="I71" s="66" t="s">
        <v>234</v>
      </c>
      <c r="J71" s="66" t="s">
        <v>238</v>
      </c>
      <c r="K71" s="66" t="s">
        <v>956</v>
      </c>
      <c r="L71" s="66" t="s">
        <v>957</v>
      </c>
      <c r="M71" s="66" t="s">
        <v>958</v>
      </c>
      <c r="N71" s="66" t="s">
        <v>266</v>
      </c>
      <c r="O71" s="69">
        <v>0.501</v>
      </c>
      <c r="P71" s="66" t="s">
        <v>169</v>
      </c>
      <c r="Q71" s="66">
        <f t="shared" si="6"/>
        <v>0</v>
      </c>
      <c r="R71" s="66">
        <v>1</v>
      </c>
      <c r="S71" s="66"/>
      <c r="T71" s="66" t="s">
        <v>297</v>
      </c>
      <c r="U71" s="66" t="s">
        <v>345</v>
      </c>
      <c r="V71" s="66" t="s">
        <v>241</v>
      </c>
      <c r="W71" s="66" t="s">
        <v>422</v>
      </c>
      <c r="X71" s="66">
        <f t="shared" si="4"/>
        <v>1</v>
      </c>
      <c r="Y71" s="66" t="e">
        <f t="shared" si="5"/>
        <v>#N/A</v>
      </c>
      <c r="Z71" s="66" t="s">
        <v>959</v>
      </c>
      <c r="AA71" s="66" t="s">
        <v>236</v>
      </c>
      <c r="AB71" s="66" t="s">
        <v>960</v>
      </c>
      <c r="AC71" s="66">
        <v>119770</v>
      </c>
      <c r="AD71" s="66" t="s">
        <v>961</v>
      </c>
      <c r="AE71" s="67">
        <v>627.30573887499997</v>
      </c>
      <c r="AF71" s="67">
        <v>21840.453288199998</v>
      </c>
    </row>
    <row r="72" spans="1:32" x14ac:dyDescent="0.25">
      <c r="A72" s="66">
        <v>43302</v>
      </c>
      <c r="B72" s="66" t="s">
        <v>962</v>
      </c>
      <c r="C72" s="66" t="s">
        <v>963</v>
      </c>
      <c r="D72" s="66" t="s">
        <v>964</v>
      </c>
      <c r="E72" s="66"/>
      <c r="F72" s="66" t="s">
        <v>965</v>
      </c>
      <c r="G72" s="66"/>
      <c r="H72" s="66" t="s">
        <v>237</v>
      </c>
      <c r="I72" s="66" t="s">
        <v>234</v>
      </c>
      <c r="J72" s="66" t="s">
        <v>238</v>
      </c>
      <c r="K72" s="66" t="s">
        <v>966</v>
      </c>
      <c r="L72" s="66" t="s">
        <v>967</v>
      </c>
      <c r="M72" s="66" t="s">
        <v>968</v>
      </c>
      <c r="N72" s="66" t="s">
        <v>266</v>
      </c>
      <c r="O72" s="69">
        <v>0.22700000000000001</v>
      </c>
      <c r="P72" s="66" t="s">
        <v>169</v>
      </c>
      <c r="Q72" s="66">
        <f t="shared" si="6"/>
        <v>0</v>
      </c>
      <c r="R72" s="66">
        <v>1</v>
      </c>
      <c r="S72" s="66"/>
      <c r="T72" s="66" t="s">
        <v>297</v>
      </c>
      <c r="U72" s="66" t="s">
        <v>883</v>
      </c>
      <c r="V72" s="66" t="s">
        <v>235</v>
      </c>
      <c r="W72" s="66"/>
      <c r="X72" s="66">
        <f t="shared" si="4"/>
        <v>1</v>
      </c>
      <c r="Y72" s="66" t="e">
        <f t="shared" si="5"/>
        <v>#N/A</v>
      </c>
      <c r="Z72" s="66"/>
      <c r="AA72" s="66" t="s">
        <v>236</v>
      </c>
      <c r="AB72" s="66" t="s">
        <v>940</v>
      </c>
      <c r="AC72" s="66">
        <v>18440</v>
      </c>
      <c r="AD72" s="66" t="s">
        <v>969</v>
      </c>
      <c r="AE72" s="67">
        <v>414.00925714800002</v>
      </c>
      <c r="AF72" s="67">
        <v>9899.9815264699992</v>
      </c>
    </row>
    <row r="73" spans="1:32" x14ac:dyDescent="0.25">
      <c r="A73" s="66">
        <v>43305</v>
      </c>
      <c r="B73" s="66" t="s">
        <v>970</v>
      </c>
      <c r="C73" s="66" t="s">
        <v>971</v>
      </c>
      <c r="D73" s="66" t="s">
        <v>972</v>
      </c>
      <c r="E73" s="66"/>
      <c r="F73" s="66" t="s">
        <v>973</v>
      </c>
      <c r="G73" s="66"/>
      <c r="H73" s="66" t="s">
        <v>239</v>
      </c>
      <c r="I73" s="66" t="s">
        <v>234</v>
      </c>
      <c r="J73" s="66" t="s">
        <v>974</v>
      </c>
      <c r="K73" s="66" t="s">
        <v>975</v>
      </c>
      <c r="L73" s="66" t="s">
        <v>976</v>
      </c>
      <c r="M73" s="66" t="s">
        <v>977</v>
      </c>
      <c r="N73" s="66" t="s">
        <v>266</v>
      </c>
      <c r="O73" s="69">
        <v>0.14799999999999999</v>
      </c>
      <c r="P73" s="66" t="s">
        <v>169</v>
      </c>
      <c r="Q73" s="66">
        <f t="shared" si="6"/>
        <v>0</v>
      </c>
      <c r="R73" s="66"/>
      <c r="S73" s="66"/>
      <c r="T73" s="66" t="s">
        <v>297</v>
      </c>
      <c r="U73" s="66" t="s">
        <v>345</v>
      </c>
      <c r="V73" s="66" t="s">
        <v>235</v>
      </c>
      <c r="W73" s="66"/>
      <c r="X73" s="66">
        <f t="shared" si="4"/>
        <v>1</v>
      </c>
      <c r="Y73" s="66" t="e">
        <f t="shared" si="5"/>
        <v>#N/A</v>
      </c>
      <c r="Z73" s="66"/>
      <c r="AA73" s="66" t="s">
        <v>236</v>
      </c>
      <c r="AB73" s="66" t="s">
        <v>978</v>
      </c>
      <c r="AC73" s="66">
        <v>0</v>
      </c>
      <c r="AD73" s="66" t="s">
        <v>978</v>
      </c>
      <c r="AE73" s="67">
        <v>334.90035113099998</v>
      </c>
      <c r="AF73" s="67">
        <v>6470.48616158</v>
      </c>
    </row>
    <row r="74" spans="1:32" x14ac:dyDescent="0.25">
      <c r="A74" s="66">
        <v>43310</v>
      </c>
      <c r="B74" s="66" t="s">
        <v>979</v>
      </c>
      <c r="C74" s="66" t="s">
        <v>980</v>
      </c>
      <c r="D74" s="66" t="s">
        <v>981</v>
      </c>
      <c r="E74" s="66"/>
      <c r="F74" s="66" t="s">
        <v>982</v>
      </c>
      <c r="G74" s="66"/>
      <c r="H74" s="66" t="s">
        <v>237</v>
      </c>
      <c r="I74" s="66" t="s">
        <v>234</v>
      </c>
      <c r="J74" s="66" t="s">
        <v>238</v>
      </c>
      <c r="K74" s="66" t="s">
        <v>983</v>
      </c>
      <c r="L74" s="66" t="s">
        <v>984</v>
      </c>
      <c r="M74" s="66" t="s">
        <v>985</v>
      </c>
      <c r="N74" s="66" t="s">
        <v>266</v>
      </c>
      <c r="O74" s="69">
        <v>0.14799999999999999</v>
      </c>
      <c r="P74" s="66" t="s">
        <v>169</v>
      </c>
      <c r="Q74" s="66">
        <f t="shared" si="6"/>
        <v>0</v>
      </c>
      <c r="R74" s="66">
        <v>1</v>
      </c>
      <c r="S74" s="66"/>
      <c r="T74" s="66" t="s">
        <v>297</v>
      </c>
      <c r="U74" s="66" t="s">
        <v>883</v>
      </c>
      <c r="V74" s="66" t="s">
        <v>235</v>
      </c>
      <c r="W74" s="66" t="s">
        <v>422</v>
      </c>
      <c r="X74" s="66">
        <f t="shared" si="4"/>
        <v>1</v>
      </c>
      <c r="Y74" s="66" t="e">
        <f t="shared" si="5"/>
        <v>#N/A</v>
      </c>
      <c r="Z74" s="66" t="s">
        <v>379</v>
      </c>
      <c r="AA74" s="66" t="s">
        <v>236</v>
      </c>
      <c r="AB74" s="66" t="s">
        <v>986</v>
      </c>
      <c r="AC74" s="66">
        <v>52150</v>
      </c>
      <c r="AD74" s="66" t="s">
        <v>987</v>
      </c>
      <c r="AE74" s="67">
        <v>363.00490112599999</v>
      </c>
      <c r="AF74" s="67">
        <v>6534.0006239799995</v>
      </c>
    </row>
    <row r="75" spans="1:32" x14ac:dyDescent="0.25">
      <c r="A75" s="66">
        <v>43311</v>
      </c>
      <c r="B75" s="66" t="s">
        <v>988</v>
      </c>
      <c r="C75" s="66" t="s">
        <v>989</v>
      </c>
      <c r="D75" s="66" t="s">
        <v>990</v>
      </c>
      <c r="E75" s="66"/>
      <c r="F75" s="66" t="s">
        <v>991</v>
      </c>
      <c r="G75" s="66"/>
      <c r="H75" s="66" t="s">
        <v>237</v>
      </c>
      <c r="I75" s="66" t="s">
        <v>234</v>
      </c>
      <c r="J75" s="66" t="s">
        <v>992</v>
      </c>
      <c r="K75" s="66" t="s">
        <v>993</v>
      </c>
      <c r="L75" s="66" t="s">
        <v>994</v>
      </c>
      <c r="M75" s="66" t="s">
        <v>995</v>
      </c>
      <c r="N75" s="66" t="s">
        <v>266</v>
      </c>
      <c r="O75" s="69">
        <v>0.26100000000000001</v>
      </c>
      <c r="P75" s="66" t="s">
        <v>169</v>
      </c>
      <c r="Q75" s="66">
        <f t="shared" si="6"/>
        <v>0</v>
      </c>
      <c r="R75" s="66">
        <v>1</v>
      </c>
      <c r="S75" s="66"/>
      <c r="T75" s="66" t="s">
        <v>297</v>
      </c>
      <c r="U75" s="66" t="s">
        <v>345</v>
      </c>
      <c r="V75" s="66" t="s">
        <v>235</v>
      </c>
      <c r="W75" s="66"/>
      <c r="X75" s="66">
        <f t="shared" si="4"/>
        <v>1</v>
      </c>
      <c r="Y75" s="66" t="e">
        <f t="shared" si="5"/>
        <v>#N/A</v>
      </c>
      <c r="Z75" s="66"/>
      <c r="AA75" s="66" t="s">
        <v>236</v>
      </c>
      <c r="AB75" s="66" t="s">
        <v>996</v>
      </c>
      <c r="AC75" s="66">
        <v>35380</v>
      </c>
      <c r="AD75" s="66" t="s">
        <v>997</v>
      </c>
      <c r="AE75" s="67">
        <v>465.000279439</v>
      </c>
      <c r="AF75" s="67">
        <v>11375.012801299999</v>
      </c>
    </row>
    <row r="76" spans="1:32" x14ac:dyDescent="0.25">
      <c r="A76" s="66">
        <v>43312</v>
      </c>
      <c r="B76" s="66" t="s">
        <v>998</v>
      </c>
      <c r="C76" s="66" t="s">
        <v>999</v>
      </c>
      <c r="D76" s="66" t="s">
        <v>972</v>
      </c>
      <c r="E76" s="66"/>
      <c r="F76" s="66" t="s">
        <v>973</v>
      </c>
      <c r="G76" s="66"/>
      <c r="H76" s="66" t="s">
        <v>239</v>
      </c>
      <c r="I76" s="66" t="s">
        <v>234</v>
      </c>
      <c r="J76" s="66" t="s">
        <v>974</v>
      </c>
      <c r="K76" s="66"/>
      <c r="L76" s="66"/>
      <c r="M76" s="66" t="s">
        <v>1000</v>
      </c>
      <c r="N76" s="66" t="s">
        <v>266</v>
      </c>
      <c r="O76" s="69">
        <v>0.15</v>
      </c>
      <c r="P76" s="66" t="s">
        <v>169</v>
      </c>
      <c r="Q76" s="66">
        <f t="shared" si="6"/>
        <v>0</v>
      </c>
      <c r="R76" s="66"/>
      <c r="S76" s="66"/>
      <c r="T76" s="66" t="s">
        <v>297</v>
      </c>
      <c r="U76" s="66" t="s">
        <v>345</v>
      </c>
      <c r="V76" s="66" t="s">
        <v>235</v>
      </c>
      <c r="W76" s="66"/>
      <c r="X76" s="66">
        <f t="shared" si="4"/>
        <v>1</v>
      </c>
      <c r="Y76" s="66" t="e">
        <f t="shared" si="5"/>
        <v>#N/A</v>
      </c>
      <c r="Z76" s="66"/>
      <c r="AA76" s="66" t="s">
        <v>236</v>
      </c>
      <c r="AB76" s="66" t="s">
        <v>1001</v>
      </c>
      <c r="AC76" s="66">
        <v>0</v>
      </c>
      <c r="AD76" s="66" t="s">
        <v>1001</v>
      </c>
      <c r="AE76" s="67">
        <v>336.91478167100001</v>
      </c>
      <c r="AF76" s="67">
        <v>6578.2202580800003</v>
      </c>
    </row>
    <row r="77" spans="1:32" x14ac:dyDescent="0.25">
      <c r="A77" s="66">
        <v>43313</v>
      </c>
      <c r="B77" s="66" t="s">
        <v>372</v>
      </c>
      <c r="C77" s="66"/>
      <c r="D77" s="66"/>
      <c r="E77" s="66"/>
      <c r="F77" s="66"/>
      <c r="G77" s="66"/>
      <c r="H77" s="66"/>
      <c r="I77" s="66"/>
      <c r="J77" s="66"/>
      <c r="K77" s="66"/>
      <c r="L77" s="66"/>
      <c r="M77" s="66"/>
      <c r="N77" s="66"/>
      <c r="P77" s="66"/>
      <c r="Q77" s="66">
        <f t="shared" si="6"/>
        <v>0</v>
      </c>
      <c r="R77" s="66"/>
      <c r="S77" s="66"/>
      <c r="T77" s="66"/>
      <c r="U77" s="66"/>
      <c r="V77" s="66"/>
      <c r="W77" s="66"/>
      <c r="X77" s="66">
        <f t="shared" si="4"/>
        <v>1</v>
      </c>
      <c r="Y77" s="66" t="e">
        <f t="shared" si="5"/>
        <v>#N/A</v>
      </c>
      <c r="Z77" s="66"/>
      <c r="AA77" s="66"/>
      <c r="AB77" s="66"/>
      <c r="AC77" s="66"/>
      <c r="AD77" s="66"/>
      <c r="AE77" s="67">
        <v>19836.145683800001</v>
      </c>
      <c r="AF77" s="67">
        <v>1036975.60837</v>
      </c>
    </row>
    <row r="78" spans="1:32" x14ac:dyDescent="0.25">
      <c r="A78" s="66">
        <v>43314</v>
      </c>
      <c r="B78" s="66" t="s">
        <v>1002</v>
      </c>
      <c r="C78" s="66" t="s">
        <v>1003</v>
      </c>
      <c r="D78" s="66" t="s">
        <v>1004</v>
      </c>
      <c r="E78" s="66"/>
      <c r="F78" s="66" t="s">
        <v>1005</v>
      </c>
      <c r="G78" s="66"/>
      <c r="H78" s="66" t="s">
        <v>237</v>
      </c>
      <c r="I78" s="66" t="s">
        <v>234</v>
      </c>
      <c r="J78" s="66" t="s">
        <v>1006</v>
      </c>
      <c r="K78" s="66" t="s">
        <v>1007</v>
      </c>
      <c r="L78" s="66" t="s">
        <v>1008</v>
      </c>
      <c r="M78" s="66" t="s">
        <v>1009</v>
      </c>
      <c r="N78" s="66" t="s">
        <v>266</v>
      </c>
      <c r="O78" s="69">
        <v>0.14899999999999999</v>
      </c>
      <c r="P78" s="66" t="s">
        <v>169</v>
      </c>
      <c r="Q78" s="66">
        <f t="shared" si="6"/>
        <v>0</v>
      </c>
      <c r="R78" s="66"/>
      <c r="S78" s="66"/>
      <c r="T78" s="66" t="s">
        <v>297</v>
      </c>
      <c r="U78" s="66" t="s">
        <v>883</v>
      </c>
      <c r="V78" s="66" t="s">
        <v>235</v>
      </c>
      <c r="W78" s="66"/>
      <c r="X78" s="66">
        <f t="shared" si="4"/>
        <v>1</v>
      </c>
      <c r="Y78" s="66" t="e">
        <f t="shared" si="5"/>
        <v>#N/A</v>
      </c>
      <c r="Z78" s="66"/>
      <c r="AA78" s="66" t="s">
        <v>236</v>
      </c>
      <c r="AB78" s="66" t="s">
        <v>1010</v>
      </c>
      <c r="AC78" s="66">
        <v>0</v>
      </c>
      <c r="AD78" s="66" t="s">
        <v>1010</v>
      </c>
      <c r="AE78" s="67">
        <v>362.00018655100001</v>
      </c>
      <c r="AF78" s="67">
        <v>6468.01177293</v>
      </c>
    </row>
    <row r="79" spans="1:32" x14ac:dyDescent="0.25">
      <c r="A79" s="66">
        <v>43320</v>
      </c>
      <c r="B79" s="66" t="s">
        <v>1011</v>
      </c>
      <c r="C79" s="66" t="s">
        <v>1012</v>
      </c>
      <c r="D79" s="66" t="s">
        <v>954</v>
      </c>
      <c r="E79" s="66"/>
      <c r="F79" s="66" t="s">
        <v>955</v>
      </c>
      <c r="G79" s="66"/>
      <c r="H79" s="66" t="s">
        <v>237</v>
      </c>
      <c r="I79" s="66" t="s">
        <v>234</v>
      </c>
      <c r="J79" s="66" t="s">
        <v>238</v>
      </c>
      <c r="K79" s="66" t="s">
        <v>1013</v>
      </c>
      <c r="L79" s="66" t="s">
        <v>1014</v>
      </c>
      <c r="M79" s="66" t="s">
        <v>1015</v>
      </c>
      <c r="N79" s="66" t="s">
        <v>266</v>
      </c>
      <c r="O79" s="69">
        <v>0.72499999999999998</v>
      </c>
      <c r="P79" s="66" t="s">
        <v>159</v>
      </c>
      <c r="Q79" s="66">
        <f t="shared" si="6"/>
        <v>0</v>
      </c>
      <c r="R79" s="66"/>
      <c r="S79" s="66"/>
      <c r="T79" s="66" t="s">
        <v>297</v>
      </c>
      <c r="U79" s="66" t="s">
        <v>345</v>
      </c>
      <c r="V79" s="66" t="s">
        <v>241</v>
      </c>
      <c r="W79" s="66"/>
      <c r="X79" s="66">
        <f t="shared" si="4"/>
        <v>1</v>
      </c>
      <c r="Y79" s="66" t="e">
        <f t="shared" si="5"/>
        <v>#N/A</v>
      </c>
      <c r="Z79" s="66"/>
      <c r="AA79" s="66" t="s">
        <v>236</v>
      </c>
      <c r="AB79" s="66" t="s">
        <v>1016</v>
      </c>
      <c r="AC79" s="66">
        <v>0</v>
      </c>
      <c r="AD79" s="66" t="s">
        <v>1016</v>
      </c>
      <c r="AE79" s="67">
        <v>746.47808223499999</v>
      </c>
      <c r="AF79" s="67">
        <v>31754.635665400001</v>
      </c>
    </row>
    <row r="80" spans="1:32" x14ac:dyDescent="0.25">
      <c r="A80" s="66">
        <v>43321</v>
      </c>
      <c r="B80" s="66" t="s">
        <v>1017</v>
      </c>
      <c r="C80" s="66" t="s">
        <v>1018</v>
      </c>
      <c r="D80" s="66" t="s">
        <v>1004</v>
      </c>
      <c r="E80" s="66"/>
      <c r="F80" s="66" t="s">
        <v>1005</v>
      </c>
      <c r="G80" s="66"/>
      <c r="H80" s="66" t="s">
        <v>237</v>
      </c>
      <c r="I80" s="66" t="s">
        <v>234</v>
      </c>
      <c r="J80" s="66" t="s">
        <v>1006</v>
      </c>
      <c r="K80" s="66" t="s">
        <v>1019</v>
      </c>
      <c r="L80" s="66" t="s">
        <v>1020</v>
      </c>
      <c r="M80" s="66" t="s">
        <v>1021</v>
      </c>
      <c r="N80" s="66" t="s">
        <v>266</v>
      </c>
      <c r="O80" s="69">
        <v>0.14599999999999999</v>
      </c>
      <c r="P80" s="66" t="s">
        <v>169</v>
      </c>
      <c r="Q80" s="66">
        <f t="shared" si="6"/>
        <v>0</v>
      </c>
      <c r="R80" s="66">
        <v>1</v>
      </c>
      <c r="S80" s="66"/>
      <c r="T80" s="66" t="s">
        <v>297</v>
      </c>
      <c r="U80" s="66" t="s">
        <v>883</v>
      </c>
      <c r="V80" s="66" t="s">
        <v>235</v>
      </c>
      <c r="W80" s="66"/>
      <c r="X80" s="66">
        <f t="shared" si="4"/>
        <v>1</v>
      </c>
      <c r="Y80" s="66" t="e">
        <f t="shared" si="5"/>
        <v>#N/A</v>
      </c>
      <c r="Z80" s="66"/>
      <c r="AA80" s="66" t="s">
        <v>236</v>
      </c>
      <c r="AB80" s="66" t="s">
        <v>1022</v>
      </c>
      <c r="AC80" s="66">
        <v>3270</v>
      </c>
      <c r="AD80" s="66" t="s">
        <v>1023</v>
      </c>
      <c r="AE80" s="67">
        <v>361.99987373800002</v>
      </c>
      <c r="AF80" s="67">
        <v>6467.9760635700004</v>
      </c>
    </row>
    <row r="81" spans="1:32" x14ac:dyDescent="0.25">
      <c r="A81" s="66">
        <v>43326</v>
      </c>
      <c r="B81" s="66" t="s">
        <v>1024</v>
      </c>
      <c r="C81" s="66" t="s">
        <v>1025</v>
      </c>
      <c r="D81" s="66" t="s">
        <v>1026</v>
      </c>
      <c r="E81" s="66"/>
      <c r="F81" s="66" t="s">
        <v>1027</v>
      </c>
      <c r="G81" s="66"/>
      <c r="H81" s="66" t="s">
        <v>1028</v>
      </c>
      <c r="I81" s="66" t="s">
        <v>234</v>
      </c>
      <c r="J81" s="66" t="s">
        <v>1029</v>
      </c>
      <c r="K81" s="66" t="s">
        <v>1030</v>
      </c>
      <c r="L81" s="66" t="s">
        <v>1031</v>
      </c>
      <c r="M81" s="66" t="s">
        <v>1032</v>
      </c>
      <c r="N81" s="66" t="s">
        <v>266</v>
      </c>
      <c r="O81" s="69">
        <v>0.56699999999999995</v>
      </c>
      <c r="P81" s="66" t="s">
        <v>169</v>
      </c>
      <c r="Q81" s="66">
        <f t="shared" si="6"/>
        <v>0</v>
      </c>
      <c r="R81" s="66"/>
      <c r="S81" s="66"/>
      <c r="T81" s="66" t="s">
        <v>297</v>
      </c>
      <c r="U81" s="66" t="s">
        <v>345</v>
      </c>
      <c r="V81" s="66" t="s">
        <v>241</v>
      </c>
      <c r="W81" s="66"/>
      <c r="X81" s="66">
        <f t="shared" si="4"/>
        <v>1</v>
      </c>
      <c r="Y81" s="66" t="e">
        <f t="shared" si="5"/>
        <v>#N/A</v>
      </c>
      <c r="Z81" s="66" t="s">
        <v>1033</v>
      </c>
      <c r="AA81" s="66" t="s">
        <v>236</v>
      </c>
      <c r="AB81" s="66" t="s">
        <v>1034</v>
      </c>
      <c r="AC81" s="66">
        <v>0</v>
      </c>
      <c r="AD81" s="66" t="s">
        <v>1034</v>
      </c>
      <c r="AE81" s="67">
        <v>687.19993769099995</v>
      </c>
      <c r="AF81" s="67">
        <v>27191.987104100001</v>
      </c>
    </row>
    <row r="82" spans="1:32" x14ac:dyDescent="0.25">
      <c r="A82" s="66">
        <v>43330</v>
      </c>
      <c r="B82" s="66" t="s">
        <v>1035</v>
      </c>
      <c r="C82" s="66" t="s">
        <v>1036</v>
      </c>
      <c r="D82" s="66" t="s">
        <v>1037</v>
      </c>
      <c r="E82" s="66"/>
      <c r="F82" s="66" t="s">
        <v>1038</v>
      </c>
      <c r="G82" s="66"/>
      <c r="H82" s="66" t="s">
        <v>237</v>
      </c>
      <c r="I82" s="66" t="s">
        <v>234</v>
      </c>
      <c r="J82" s="66" t="s">
        <v>238</v>
      </c>
      <c r="K82" s="66"/>
      <c r="L82" s="66"/>
      <c r="M82" s="66" t="s">
        <v>1039</v>
      </c>
      <c r="N82" s="66" t="s">
        <v>266</v>
      </c>
      <c r="O82" s="69">
        <v>0.83499999999999996</v>
      </c>
      <c r="P82" s="66" t="s">
        <v>82</v>
      </c>
      <c r="Q82" s="66">
        <f t="shared" si="6"/>
        <v>0</v>
      </c>
      <c r="R82" s="66"/>
      <c r="S82" s="66"/>
      <c r="T82" s="66" t="s">
        <v>297</v>
      </c>
      <c r="U82" s="66" t="s">
        <v>345</v>
      </c>
      <c r="V82" s="66" t="s">
        <v>235</v>
      </c>
      <c r="W82" s="66"/>
      <c r="X82" s="66">
        <f t="shared" si="4"/>
        <v>1</v>
      </c>
      <c r="Y82" s="66" t="e">
        <f t="shared" si="5"/>
        <v>#N/A</v>
      </c>
      <c r="Z82" s="66"/>
      <c r="AA82" s="66" t="s">
        <v>236</v>
      </c>
      <c r="AB82" s="66" t="s">
        <v>1040</v>
      </c>
      <c r="AC82" s="66">
        <v>0</v>
      </c>
      <c r="AD82" s="66" t="s">
        <v>1040</v>
      </c>
      <c r="AE82" s="67">
        <v>772.99990145300001</v>
      </c>
      <c r="AF82" s="67">
        <v>36399.969773099998</v>
      </c>
    </row>
    <row r="83" spans="1:32" x14ac:dyDescent="0.25">
      <c r="A83" s="66">
        <v>43347</v>
      </c>
      <c r="B83" s="66" t="s">
        <v>1041</v>
      </c>
      <c r="C83" s="66" t="s">
        <v>1042</v>
      </c>
      <c r="D83" s="66" t="s">
        <v>1043</v>
      </c>
      <c r="E83" s="66"/>
      <c r="F83" s="66" t="s">
        <v>1044</v>
      </c>
      <c r="G83" s="66"/>
      <c r="H83" s="66" t="s">
        <v>237</v>
      </c>
      <c r="I83" s="66" t="s">
        <v>234</v>
      </c>
      <c r="J83" s="66" t="s">
        <v>238</v>
      </c>
      <c r="K83" s="66" t="s">
        <v>1045</v>
      </c>
      <c r="L83" s="66" t="s">
        <v>1046</v>
      </c>
      <c r="M83" s="66" t="s">
        <v>1047</v>
      </c>
      <c r="N83" s="66" t="s">
        <v>266</v>
      </c>
      <c r="O83" s="69">
        <v>0.14000000000000001</v>
      </c>
      <c r="P83" s="66" t="s">
        <v>169</v>
      </c>
      <c r="Q83" s="66">
        <f t="shared" si="6"/>
        <v>0</v>
      </c>
      <c r="R83" s="66">
        <v>1</v>
      </c>
      <c r="S83" s="66"/>
      <c r="T83" s="66" t="s">
        <v>297</v>
      </c>
      <c r="U83" s="66" t="s">
        <v>1048</v>
      </c>
      <c r="V83" s="66" t="s">
        <v>241</v>
      </c>
      <c r="W83" s="66"/>
      <c r="X83" s="66">
        <f t="shared" si="4"/>
        <v>1</v>
      </c>
      <c r="Y83" s="66" t="e">
        <f t="shared" si="5"/>
        <v>#N/A</v>
      </c>
      <c r="Z83" s="66"/>
      <c r="AA83" s="66" t="s">
        <v>236</v>
      </c>
      <c r="AB83" s="66" t="s">
        <v>626</v>
      </c>
      <c r="AC83" s="66">
        <v>30620</v>
      </c>
      <c r="AD83" s="66" t="s">
        <v>1049</v>
      </c>
      <c r="AE83" s="67">
        <v>344.89702451099998</v>
      </c>
      <c r="AF83" s="67">
        <v>6120.5939881800005</v>
      </c>
    </row>
    <row r="84" spans="1:32" x14ac:dyDescent="0.25">
      <c r="A84" s="66">
        <v>43350</v>
      </c>
      <c r="B84" s="66" t="s">
        <v>1050</v>
      </c>
      <c r="C84" s="66" t="s">
        <v>1051</v>
      </c>
      <c r="D84" s="66" t="s">
        <v>1052</v>
      </c>
      <c r="E84" s="66"/>
      <c r="F84" s="66" t="s">
        <v>1053</v>
      </c>
      <c r="G84" s="66"/>
      <c r="H84" s="66" t="s">
        <v>815</v>
      </c>
      <c r="I84" s="66" t="s">
        <v>234</v>
      </c>
      <c r="J84" s="66" t="s">
        <v>1054</v>
      </c>
      <c r="K84" s="66" t="s">
        <v>1055</v>
      </c>
      <c r="L84" s="66" t="s">
        <v>1056</v>
      </c>
      <c r="M84" s="66" t="s">
        <v>1057</v>
      </c>
      <c r="N84" s="66" t="s">
        <v>266</v>
      </c>
      <c r="O84" s="69">
        <v>0.14000000000000001</v>
      </c>
      <c r="P84" s="66" t="s">
        <v>169</v>
      </c>
      <c r="Q84" s="66">
        <f t="shared" si="6"/>
        <v>0</v>
      </c>
      <c r="R84" s="66">
        <v>1</v>
      </c>
      <c r="S84" s="66"/>
      <c r="T84" s="66" t="s">
        <v>297</v>
      </c>
      <c r="U84" s="66" t="s">
        <v>1048</v>
      </c>
      <c r="V84" s="66" t="s">
        <v>241</v>
      </c>
      <c r="W84" s="66"/>
      <c r="X84" s="66">
        <f t="shared" si="4"/>
        <v>1</v>
      </c>
      <c r="Y84" s="66" t="e">
        <f t="shared" si="5"/>
        <v>#N/A</v>
      </c>
      <c r="Z84" s="66" t="s">
        <v>777</v>
      </c>
      <c r="AA84" s="66" t="s">
        <v>236</v>
      </c>
      <c r="AB84" s="66" t="s">
        <v>626</v>
      </c>
      <c r="AC84" s="66">
        <v>27510</v>
      </c>
      <c r="AD84" s="66" t="s">
        <v>1058</v>
      </c>
      <c r="AE84" s="67">
        <v>344.82625939600001</v>
      </c>
      <c r="AF84" s="67">
        <v>6119.7089008000003</v>
      </c>
    </row>
    <row r="85" spans="1:32" x14ac:dyDescent="0.25">
      <c r="A85" s="66">
        <v>43353</v>
      </c>
      <c r="B85" s="66" t="s">
        <v>1059</v>
      </c>
      <c r="C85" s="66" t="s">
        <v>1060</v>
      </c>
      <c r="D85" s="66" t="s">
        <v>1061</v>
      </c>
      <c r="E85" s="66"/>
      <c r="F85" s="66" t="s">
        <v>1062</v>
      </c>
      <c r="G85" s="66"/>
      <c r="H85" s="66" t="s">
        <v>237</v>
      </c>
      <c r="I85" s="66" t="s">
        <v>234</v>
      </c>
      <c r="J85" s="66" t="s">
        <v>238</v>
      </c>
      <c r="K85" s="66" t="s">
        <v>1063</v>
      </c>
      <c r="L85" s="66" t="s">
        <v>1064</v>
      </c>
      <c r="M85" s="66" t="s">
        <v>1065</v>
      </c>
      <c r="N85" s="66" t="s">
        <v>266</v>
      </c>
      <c r="O85" s="69">
        <v>0.14000000000000001</v>
      </c>
      <c r="P85" s="66" t="s">
        <v>169</v>
      </c>
      <c r="Q85" s="66">
        <f t="shared" si="6"/>
        <v>0</v>
      </c>
      <c r="R85" s="66">
        <v>1</v>
      </c>
      <c r="S85" s="66"/>
      <c r="T85" s="66" t="s">
        <v>297</v>
      </c>
      <c r="U85" s="66" t="s">
        <v>1048</v>
      </c>
      <c r="V85" s="66" t="s">
        <v>241</v>
      </c>
      <c r="W85" s="66"/>
      <c r="X85" s="66">
        <f t="shared" si="4"/>
        <v>1</v>
      </c>
      <c r="Y85" s="66" t="e">
        <f t="shared" si="5"/>
        <v>#N/A</v>
      </c>
      <c r="Z85" s="66"/>
      <c r="AA85" s="66" t="s">
        <v>236</v>
      </c>
      <c r="AB85" s="66" t="s">
        <v>626</v>
      </c>
      <c r="AC85" s="66">
        <v>26810</v>
      </c>
      <c r="AD85" s="66" t="s">
        <v>1066</v>
      </c>
      <c r="AE85" s="67">
        <v>344.72407620000001</v>
      </c>
      <c r="AF85" s="67">
        <v>6117.1668265899998</v>
      </c>
    </row>
    <row r="86" spans="1:32" x14ac:dyDescent="0.25">
      <c r="A86" s="66">
        <v>43356</v>
      </c>
      <c r="B86" s="66" t="s">
        <v>1067</v>
      </c>
      <c r="C86" s="66" t="s">
        <v>1068</v>
      </c>
      <c r="D86" s="66" t="s">
        <v>739</v>
      </c>
      <c r="E86" s="66"/>
      <c r="F86" s="66" t="s">
        <v>740</v>
      </c>
      <c r="G86" s="66" t="s">
        <v>741</v>
      </c>
      <c r="H86" s="66" t="s">
        <v>240</v>
      </c>
      <c r="I86" s="66" t="s">
        <v>234</v>
      </c>
      <c r="J86" s="66" t="s">
        <v>742</v>
      </c>
      <c r="K86" s="66"/>
      <c r="L86" s="66"/>
      <c r="M86" s="66" t="s">
        <v>1069</v>
      </c>
      <c r="N86" s="66" t="s">
        <v>1070</v>
      </c>
      <c r="O86" s="69">
        <v>2.6680000000000001</v>
      </c>
      <c r="P86" s="66" t="s">
        <v>159</v>
      </c>
      <c r="Q86" s="66">
        <f t="shared" si="6"/>
        <v>0</v>
      </c>
      <c r="R86" s="66"/>
      <c r="S86" s="66"/>
      <c r="T86" s="66" t="s">
        <v>297</v>
      </c>
      <c r="U86" s="66" t="s">
        <v>745</v>
      </c>
      <c r="V86" s="66" t="s">
        <v>241</v>
      </c>
      <c r="W86" s="66"/>
      <c r="X86" s="66">
        <f t="shared" si="4"/>
        <v>1</v>
      </c>
      <c r="Y86" s="66" t="e">
        <f t="shared" si="5"/>
        <v>#N/A</v>
      </c>
      <c r="Z86" s="66" t="s">
        <v>746</v>
      </c>
      <c r="AA86" s="66" t="s">
        <v>236</v>
      </c>
      <c r="AB86" s="66" t="s">
        <v>1071</v>
      </c>
      <c r="AC86" s="66">
        <v>0</v>
      </c>
      <c r="AD86" s="66" t="s">
        <v>1071</v>
      </c>
      <c r="AE86" s="67">
        <v>164.056058818</v>
      </c>
      <c r="AF86" s="67">
        <v>1140.8677068899999</v>
      </c>
    </row>
    <row r="87" spans="1:32" x14ac:dyDescent="0.25">
      <c r="A87" s="66">
        <v>43357</v>
      </c>
      <c r="B87" s="66" t="s">
        <v>1072</v>
      </c>
      <c r="C87" s="66" t="s">
        <v>1073</v>
      </c>
      <c r="D87" s="66" t="s">
        <v>1074</v>
      </c>
      <c r="E87" s="66"/>
      <c r="F87" s="66" t="s">
        <v>1075</v>
      </c>
      <c r="G87" s="66"/>
      <c r="H87" s="66" t="s">
        <v>237</v>
      </c>
      <c r="I87" s="66" t="s">
        <v>234</v>
      </c>
      <c r="J87" s="66" t="s">
        <v>1076</v>
      </c>
      <c r="K87" s="66" t="s">
        <v>1077</v>
      </c>
      <c r="L87" s="66" t="s">
        <v>1078</v>
      </c>
      <c r="M87" s="66" t="s">
        <v>1079</v>
      </c>
      <c r="N87" s="66" t="s">
        <v>266</v>
      </c>
      <c r="O87" s="69">
        <v>0.14000000000000001</v>
      </c>
      <c r="P87" s="66" t="s">
        <v>169</v>
      </c>
      <c r="Q87" s="66">
        <f t="shared" si="6"/>
        <v>0</v>
      </c>
      <c r="R87" s="66">
        <v>1</v>
      </c>
      <c r="S87" s="66"/>
      <c r="T87" s="66" t="s">
        <v>297</v>
      </c>
      <c r="U87" s="66" t="s">
        <v>1048</v>
      </c>
      <c r="V87" s="66" t="s">
        <v>241</v>
      </c>
      <c r="W87" s="66" t="s">
        <v>422</v>
      </c>
      <c r="X87" s="66">
        <f t="shared" si="4"/>
        <v>1</v>
      </c>
      <c r="Y87" s="66" t="e">
        <f t="shared" si="5"/>
        <v>#N/A</v>
      </c>
      <c r="Z87" s="66"/>
      <c r="AA87" s="66" t="s">
        <v>236</v>
      </c>
      <c r="AB87" s="66" t="s">
        <v>626</v>
      </c>
      <c r="AC87" s="66">
        <v>38060</v>
      </c>
      <c r="AD87" s="66" t="s">
        <v>1080</v>
      </c>
      <c r="AE87" s="67">
        <v>344.62061347500003</v>
      </c>
      <c r="AF87" s="67">
        <v>6114.5577458899998</v>
      </c>
    </row>
    <row r="88" spans="1:32" x14ac:dyDescent="0.25">
      <c r="A88" s="66">
        <v>43358</v>
      </c>
      <c r="B88" s="66" t="s">
        <v>1081</v>
      </c>
      <c r="C88" s="66" t="s">
        <v>1082</v>
      </c>
      <c r="D88" s="66" t="s">
        <v>1083</v>
      </c>
      <c r="E88" s="66"/>
      <c r="F88" s="66" t="s">
        <v>1084</v>
      </c>
      <c r="G88" s="66"/>
      <c r="H88" s="66" t="s">
        <v>237</v>
      </c>
      <c r="I88" s="66" t="s">
        <v>234</v>
      </c>
      <c r="J88" s="66" t="s">
        <v>238</v>
      </c>
      <c r="K88" s="66" t="s">
        <v>1085</v>
      </c>
      <c r="L88" s="66" t="s">
        <v>1086</v>
      </c>
      <c r="M88" s="66" t="s">
        <v>1087</v>
      </c>
      <c r="N88" s="66" t="s">
        <v>266</v>
      </c>
      <c r="O88" s="69">
        <v>0.14000000000000001</v>
      </c>
      <c r="P88" s="66" t="s">
        <v>169</v>
      </c>
      <c r="Q88" s="66">
        <f t="shared" si="6"/>
        <v>0</v>
      </c>
      <c r="R88" s="66">
        <v>1</v>
      </c>
      <c r="S88" s="66"/>
      <c r="T88" s="66" t="s">
        <v>297</v>
      </c>
      <c r="U88" s="66" t="s">
        <v>1048</v>
      </c>
      <c r="V88" s="66" t="s">
        <v>241</v>
      </c>
      <c r="W88" s="66" t="s">
        <v>422</v>
      </c>
      <c r="X88" s="66">
        <f t="shared" si="4"/>
        <v>1</v>
      </c>
      <c r="Y88" s="66" t="e">
        <f t="shared" si="5"/>
        <v>#N/A</v>
      </c>
      <c r="Z88" s="66"/>
      <c r="AA88" s="66" t="s">
        <v>236</v>
      </c>
      <c r="AB88" s="66" t="s">
        <v>626</v>
      </c>
      <c r="AC88" s="66">
        <v>36460</v>
      </c>
      <c r="AD88" s="66" t="s">
        <v>1088</v>
      </c>
      <c r="AE88" s="67">
        <v>344.51842968099999</v>
      </c>
      <c r="AF88" s="67">
        <v>6112.02696165</v>
      </c>
    </row>
    <row r="89" spans="1:32" x14ac:dyDescent="0.25">
      <c r="A89" s="66">
        <v>43361</v>
      </c>
      <c r="B89" s="66" t="s">
        <v>1089</v>
      </c>
      <c r="C89" s="66" t="s">
        <v>1090</v>
      </c>
      <c r="D89" s="66" t="s">
        <v>1091</v>
      </c>
      <c r="E89" s="66"/>
      <c r="F89" s="66" t="s">
        <v>1092</v>
      </c>
      <c r="G89" s="66"/>
      <c r="H89" s="66" t="s">
        <v>1028</v>
      </c>
      <c r="I89" s="66" t="s">
        <v>234</v>
      </c>
      <c r="J89" s="66" t="s">
        <v>1029</v>
      </c>
      <c r="K89" s="66" t="s">
        <v>1093</v>
      </c>
      <c r="L89" s="66" t="s">
        <v>1094</v>
      </c>
      <c r="M89" s="66" t="s">
        <v>1095</v>
      </c>
      <c r="N89" s="66" t="s">
        <v>266</v>
      </c>
      <c r="O89" s="69">
        <v>0.14000000000000001</v>
      </c>
      <c r="P89" s="66" t="s">
        <v>169</v>
      </c>
      <c r="Q89" s="66">
        <f t="shared" si="6"/>
        <v>0</v>
      </c>
      <c r="R89" s="66">
        <v>1</v>
      </c>
      <c r="S89" s="66"/>
      <c r="T89" s="66" t="s">
        <v>297</v>
      </c>
      <c r="U89" s="66" t="s">
        <v>1048</v>
      </c>
      <c r="V89" s="66" t="s">
        <v>241</v>
      </c>
      <c r="W89" s="66"/>
      <c r="X89" s="66">
        <f t="shared" si="4"/>
        <v>1</v>
      </c>
      <c r="Y89" s="66" t="e">
        <f t="shared" si="5"/>
        <v>#N/A</v>
      </c>
      <c r="Z89" s="66"/>
      <c r="AA89" s="66" t="s">
        <v>236</v>
      </c>
      <c r="AB89" s="66" t="s">
        <v>626</v>
      </c>
      <c r="AC89" s="66">
        <v>32110</v>
      </c>
      <c r="AD89" s="66" t="s">
        <v>1096</v>
      </c>
      <c r="AE89" s="67">
        <v>344.41593415099999</v>
      </c>
      <c r="AF89" s="67">
        <v>6109.4652200500004</v>
      </c>
    </row>
    <row r="90" spans="1:32" x14ac:dyDescent="0.25">
      <c r="A90" s="66">
        <v>43364</v>
      </c>
      <c r="B90" s="66" t="s">
        <v>1097</v>
      </c>
      <c r="C90" s="66" t="s">
        <v>1098</v>
      </c>
      <c r="D90" s="66" t="s">
        <v>1099</v>
      </c>
      <c r="E90" s="66"/>
      <c r="F90" s="66" t="s">
        <v>1100</v>
      </c>
      <c r="G90" s="66"/>
      <c r="H90" s="66" t="s">
        <v>237</v>
      </c>
      <c r="I90" s="66" t="s">
        <v>234</v>
      </c>
      <c r="J90" s="66" t="s">
        <v>1076</v>
      </c>
      <c r="K90" s="66" t="s">
        <v>1101</v>
      </c>
      <c r="L90" s="66" t="s">
        <v>1102</v>
      </c>
      <c r="M90" s="66" t="s">
        <v>1103</v>
      </c>
      <c r="N90" s="66" t="s">
        <v>266</v>
      </c>
      <c r="O90" s="69">
        <v>0.14000000000000001</v>
      </c>
      <c r="P90" s="66" t="s">
        <v>169</v>
      </c>
      <c r="Q90" s="66">
        <f t="shared" si="6"/>
        <v>0</v>
      </c>
      <c r="R90" s="66">
        <v>1</v>
      </c>
      <c r="S90" s="66"/>
      <c r="T90" s="66" t="s">
        <v>297</v>
      </c>
      <c r="U90" s="66" t="s">
        <v>1048</v>
      </c>
      <c r="V90" s="66" t="s">
        <v>241</v>
      </c>
      <c r="W90" s="66" t="s">
        <v>422</v>
      </c>
      <c r="X90" s="66">
        <f t="shared" si="4"/>
        <v>1</v>
      </c>
      <c r="Y90" s="66" t="e">
        <f t="shared" si="5"/>
        <v>#N/A</v>
      </c>
      <c r="Z90" s="66" t="s">
        <v>1104</v>
      </c>
      <c r="AA90" s="66" t="s">
        <v>236</v>
      </c>
      <c r="AB90" s="66" t="s">
        <v>626</v>
      </c>
      <c r="AC90" s="66">
        <v>34150</v>
      </c>
      <c r="AD90" s="66" t="s">
        <v>1105</v>
      </c>
      <c r="AE90" s="67">
        <v>344.43070797299998</v>
      </c>
      <c r="AF90" s="67">
        <v>6114.0797759500001</v>
      </c>
    </row>
    <row r="91" spans="1:32" x14ac:dyDescent="0.25">
      <c r="A91" s="66">
        <v>43372</v>
      </c>
      <c r="B91" s="66" t="s">
        <v>1106</v>
      </c>
      <c r="C91" s="66" t="s">
        <v>1107</v>
      </c>
      <c r="D91" s="66" t="s">
        <v>1108</v>
      </c>
      <c r="E91" s="66"/>
      <c r="F91" s="66" t="s">
        <v>1109</v>
      </c>
      <c r="G91" s="66"/>
      <c r="H91" s="66" t="s">
        <v>1110</v>
      </c>
      <c r="I91" s="66" t="s">
        <v>234</v>
      </c>
      <c r="J91" s="66" t="s">
        <v>1111</v>
      </c>
      <c r="K91" s="66" t="s">
        <v>1112</v>
      </c>
      <c r="L91" s="66" t="s">
        <v>1113</v>
      </c>
      <c r="M91" s="66" t="s">
        <v>1114</v>
      </c>
      <c r="N91" s="66" t="s">
        <v>266</v>
      </c>
      <c r="O91" s="69">
        <v>0.14000000000000001</v>
      </c>
      <c r="P91" s="66" t="s">
        <v>76</v>
      </c>
      <c r="Q91" s="66">
        <f t="shared" si="6"/>
        <v>1</v>
      </c>
      <c r="R91" s="66"/>
      <c r="S91" s="66"/>
      <c r="T91" s="66" t="s">
        <v>297</v>
      </c>
      <c r="U91" s="66" t="s">
        <v>1115</v>
      </c>
      <c r="V91" s="66" t="s">
        <v>241</v>
      </c>
      <c r="W91" s="66"/>
      <c r="X91" s="66">
        <f t="shared" si="4"/>
        <v>1</v>
      </c>
      <c r="Y91" s="66">
        <f t="shared" si="5"/>
        <v>1</v>
      </c>
      <c r="Z91" s="66"/>
      <c r="AA91" s="66" t="s">
        <v>236</v>
      </c>
      <c r="AB91" s="66" t="s">
        <v>626</v>
      </c>
      <c r="AC91" s="66">
        <v>8240</v>
      </c>
      <c r="AD91" s="66" t="s">
        <v>1116</v>
      </c>
      <c r="AE91" s="67">
        <v>344.76144696799997</v>
      </c>
      <c r="AF91" s="67">
        <v>6113.0792342499999</v>
      </c>
    </row>
    <row r="92" spans="1:32" x14ac:dyDescent="0.25">
      <c r="A92" s="66">
        <v>43375</v>
      </c>
      <c r="B92" s="66" t="s">
        <v>1117</v>
      </c>
      <c r="C92" s="66" t="s">
        <v>1118</v>
      </c>
      <c r="D92" s="66" t="s">
        <v>1119</v>
      </c>
      <c r="E92" s="66"/>
      <c r="F92" s="66" t="s">
        <v>1120</v>
      </c>
      <c r="G92" s="66"/>
      <c r="H92" s="66" t="s">
        <v>240</v>
      </c>
      <c r="I92" s="66" t="s">
        <v>234</v>
      </c>
      <c r="J92" s="66" t="s">
        <v>1121</v>
      </c>
      <c r="K92" s="66" t="s">
        <v>1122</v>
      </c>
      <c r="L92" s="66" t="s">
        <v>1123</v>
      </c>
      <c r="M92" s="66" t="s">
        <v>1124</v>
      </c>
      <c r="N92" s="66" t="s">
        <v>266</v>
      </c>
      <c r="O92" s="69">
        <v>0.14000000000000001</v>
      </c>
      <c r="P92" s="66" t="s">
        <v>153</v>
      </c>
      <c r="Q92" s="66">
        <f t="shared" si="6"/>
        <v>0</v>
      </c>
      <c r="R92" s="66"/>
      <c r="S92" s="66"/>
      <c r="T92" s="66" t="s">
        <v>297</v>
      </c>
      <c r="U92" s="66" t="s">
        <v>615</v>
      </c>
      <c r="V92" s="66" t="s">
        <v>241</v>
      </c>
      <c r="W92" s="66"/>
      <c r="X92" s="66">
        <f t="shared" si="4"/>
        <v>1</v>
      </c>
      <c r="Y92" s="66" t="e">
        <f t="shared" si="5"/>
        <v>#N/A</v>
      </c>
      <c r="Z92" s="66" t="s">
        <v>1125</v>
      </c>
      <c r="AA92" s="66" t="s">
        <v>236</v>
      </c>
      <c r="AB92" s="66" t="s">
        <v>626</v>
      </c>
      <c r="AC92" s="66">
        <v>0</v>
      </c>
      <c r="AD92" s="66" t="s">
        <v>626</v>
      </c>
      <c r="AE92" s="67">
        <v>344.82625939600001</v>
      </c>
      <c r="AF92" s="67">
        <v>6119.7089013599998</v>
      </c>
    </row>
    <row r="93" spans="1:32" x14ac:dyDescent="0.25">
      <c r="A93" s="66">
        <v>43382</v>
      </c>
      <c r="B93" s="116" t="s">
        <v>1126</v>
      </c>
      <c r="C93" s="66" t="s">
        <v>1127</v>
      </c>
      <c r="D93" s="66" t="s">
        <v>1128</v>
      </c>
      <c r="E93" s="66"/>
      <c r="F93" s="66" t="s">
        <v>1129</v>
      </c>
      <c r="G93" s="66"/>
      <c r="H93" s="66" t="s">
        <v>385</v>
      </c>
      <c r="I93" s="66" t="s">
        <v>234</v>
      </c>
      <c r="J93" s="66" t="s">
        <v>1130</v>
      </c>
      <c r="K93" s="66" t="s">
        <v>1131</v>
      </c>
      <c r="L93" s="66" t="s">
        <v>1132</v>
      </c>
      <c r="M93" s="66" t="s">
        <v>1133</v>
      </c>
      <c r="N93" s="66" t="s">
        <v>266</v>
      </c>
      <c r="O93" s="69">
        <v>0.14000000000000001</v>
      </c>
      <c r="P93" s="66" t="s">
        <v>153</v>
      </c>
      <c r="Q93" s="66">
        <f t="shared" si="6"/>
        <v>0</v>
      </c>
      <c r="R93" s="66">
        <v>1</v>
      </c>
      <c r="S93" s="117" t="s">
        <v>1370</v>
      </c>
      <c r="T93" s="66" t="s">
        <v>297</v>
      </c>
      <c r="U93" s="66" t="s">
        <v>615</v>
      </c>
      <c r="V93" s="66" t="s">
        <v>241</v>
      </c>
      <c r="W93" s="66"/>
      <c r="X93" s="66">
        <f t="shared" si="4"/>
        <v>1</v>
      </c>
      <c r="Y93" s="66" t="e">
        <f t="shared" si="5"/>
        <v>#N/A</v>
      </c>
      <c r="Z93" s="66" t="s">
        <v>1134</v>
      </c>
      <c r="AA93" s="66" t="s">
        <v>236</v>
      </c>
      <c r="AB93" s="66" t="s">
        <v>626</v>
      </c>
      <c r="AC93" s="66">
        <v>24650</v>
      </c>
      <c r="AD93" s="66" t="s">
        <v>1135</v>
      </c>
      <c r="AE93" s="67">
        <v>344.72407616999999</v>
      </c>
      <c r="AF93" s="67">
        <v>6117.1668247699999</v>
      </c>
    </row>
    <row r="94" spans="1:32" x14ac:dyDescent="0.25">
      <c r="A94" s="66">
        <v>43385</v>
      </c>
      <c r="B94" s="116" t="s">
        <v>1136</v>
      </c>
      <c r="C94" s="66" t="s">
        <v>1137</v>
      </c>
      <c r="D94" s="66" t="s">
        <v>1138</v>
      </c>
      <c r="E94" s="66"/>
      <c r="F94" s="66" t="s">
        <v>1139</v>
      </c>
      <c r="G94" s="66"/>
      <c r="H94" s="66" t="s">
        <v>237</v>
      </c>
      <c r="I94" s="66" t="s">
        <v>234</v>
      </c>
      <c r="J94" s="66" t="s">
        <v>238</v>
      </c>
      <c r="K94" s="66" t="s">
        <v>1140</v>
      </c>
      <c r="L94" s="66" t="s">
        <v>1141</v>
      </c>
      <c r="M94" s="66" t="s">
        <v>1142</v>
      </c>
      <c r="N94" s="66" t="s">
        <v>266</v>
      </c>
      <c r="O94" s="69">
        <v>0.28100000000000003</v>
      </c>
      <c r="P94" s="66" t="s">
        <v>153</v>
      </c>
      <c r="Q94" s="66">
        <f t="shared" si="6"/>
        <v>0</v>
      </c>
      <c r="R94" s="66">
        <v>1</v>
      </c>
      <c r="S94" s="117" t="s">
        <v>1370</v>
      </c>
      <c r="T94" s="66" t="s">
        <v>297</v>
      </c>
      <c r="U94" s="66" t="s">
        <v>615</v>
      </c>
      <c r="V94" s="66" t="s">
        <v>241</v>
      </c>
      <c r="W94" s="66"/>
      <c r="X94" s="66">
        <f t="shared" si="4"/>
        <v>1</v>
      </c>
      <c r="Y94" s="66" t="e">
        <f t="shared" si="5"/>
        <v>#N/A</v>
      </c>
      <c r="Z94" s="66" t="s">
        <v>410</v>
      </c>
      <c r="AA94" s="66" t="s">
        <v>236</v>
      </c>
      <c r="AB94" s="66" t="s">
        <v>663</v>
      </c>
      <c r="AC94" s="66">
        <v>20390</v>
      </c>
      <c r="AD94" s="66" t="s">
        <v>1143</v>
      </c>
      <c r="AE94" s="67">
        <v>444.54367639700001</v>
      </c>
      <c r="AF94" s="67">
        <v>12226.6018859</v>
      </c>
    </row>
    <row r="95" spans="1:32" x14ac:dyDescent="0.25">
      <c r="A95" s="66">
        <v>43388</v>
      </c>
      <c r="B95" s="66" t="s">
        <v>1144</v>
      </c>
      <c r="C95" s="66" t="s">
        <v>1145</v>
      </c>
      <c r="D95" s="66" t="s">
        <v>1146</v>
      </c>
      <c r="E95" s="66"/>
      <c r="F95" s="66" t="s">
        <v>1147</v>
      </c>
      <c r="G95" s="66"/>
      <c r="H95" s="66" t="s">
        <v>240</v>
      </c>
      <c r="I95" s="66" t="s">
        <v>234</v>
      </c>
      <c r="J95" s="66" t="s">
        <v>1148</v>
      </c>
      <c r="K95" s="66" t="s">
        <v>1149</v>
      </c>
      <c r="L95" s="66" t="s">
        <v>1150</v>
      </c>
      <c r="M95" s="66" t="s">
        <v>1151</v>
      </c>
      <c r="N95" s="66" t="s">
        <v>266</v>
      </c>
      <c r="O95" s="69">
        <v>0.19500000000000001</v>
      </c>
      <c r="P95" s="66" t="s">
        <v>169</v>
      </c>
      <c r="Q95" s="66">
        <f t="shared" si="6"/>
        <v>0</v>
      </c>
      <c r="R95" s="66">
        <v>1</v>
      </c>
      <c r="S95" s="66"/>
      <c r="T95" s="66" t="s">
        <v>297</v>
      </c>
      <c r="U95" s="66" t="s">
        <v>345</v>
      </c>
      <c r="V95" s="66" t="s">
        <v>235</v>
      </c>
      <c r="W95" s="66"/>
      <c r="X95" s="66">
        <f t="shared" si="4"/>
        <v>1</v>
      </c>
      <c r="Y95" s="66" t="e">
        <f t="shared" si="5"/>
        <v>#N/A</v>
      </c>
      <c r="Z95" s="66"/>
      <c r="AA95" s="66" t="s">
        <v>236</v>
      </c>
      <c r="AB95" s="66" t="s">
        <v>1152</v>
      </c>
      <c r="AC95" s="66">
        <v>15120</v>
      </c>
      <c r="AD95" s="66" t="s">
        <v>1153</v>
      </c>
      <c r="AE95" s="67">
        <v>430.90001119599998</v>
      </c>
      <c r="AF95" s="67">
        <v>8554.8785293799992</v>
      </c>
    </row>
    <row r="96" spans="1:32" x14ac:dyDescent="0.25">
      <c r="A96" s="66">
        <v>43390</v>
      </c>
      <c r="B96" s="66" t="s">
        <v>1154</v>
      </c>
      <c r="C96" s="66" t="s">
        <v>1155</v>
      </c>
      <c r="D96" s="66" t="s">
        <v>1156</v>
      </c>
      <c r="E96" s="66"/>
      <c r="F96" s="66" t="s">
        <v>1157</v>
      </c>
      <c r="G96" s="66"/>
      <c r="H96" s="66" t="s">
        <v>281</v>
      </c>
      <c r="I96" s="66" t="s">
        <v>234</v>
      </c>
      <c r="J96" s="66" t="s">
        <v>1158</v>
      </c>
      <c r="K96" s="66" t="s">
        <v>1159</v>
      </c>
      <c r="L96" s="66" t="s">
        <v>1160</v>
      </c>
      <c r="M96" s="66" t="s">
        <v>1161</v>
      </c>
      <c r="N96" s="66" t="s">
        <v>266</v>
      </c>
      <c r="O96" s="69">
        <v>0.28100000000000003</v>
      </c>
      <c r="P96" s="66" t="s">
        <v>76</v>
      </c>
      <c r="Q96" s="66">
        <f t="shared" si="6"/>
        <v>1</v>
      </c>
      <c r="R96" s="66"/>
      <c r="S96" s="66"/>
      <c r="T96" s="66" t="s">
        <v>297</v>
      </c>
      <c r="U96" s="66" t="s">
        <v>1162</v>
      </c>
      <c r="V96" s="66" t="s">
        <v>241</v>
      </c>
      <c r="W96" s="66"/>
      <c r="X96" s="66">
        <f t="shared" si="4"/>
        <v>1</v>
      </c>
      <c r="Y96" s="66">
        <f t="shared" si="5"/>
        <v>1</v>
      </c>
      <c r="Z96" s="66"/>
      <c r="AA96" s="66" t="s">
        <v>236</v>
      </c>
      <c r="AB96" s="66" t="s">
        <v>663</v>
      </c>
      <c r="AC96" s="66">
        <v>45030</v>
      </c>
      <c r="AD96" s="66" t="s">
        <v>1163</v>
      </c>
      <c r="AE96" s="67">
        <v>444.45657817099999</v>
      </c>
      <c r="AF96" s="67">
        <v>12223.552254800001</v>
      </c>
    </row>
    <row r="97" spans="1:32" x14ac:dyDescent="0.25">
      <c r="A97" s="66">
        <v>43397</v>
      </c>
      <c r="B97" s="66" t="s">
        <v>1164</v>
      </c>
      <c r="C97" s="66" t="s">
        <v>1165</v>
      </c>
      <c r="D97" s="66" t="s">
        <v>1166</v>
      </c>
      <c r="E97" s="66"/>
      <c r="F97" s="66" t="s">
        <v>1167</v>
      </c>
      <c r="G97" s="66"/>
      <c r="H97" s="66" t="s">
        <v>237</v>
      </c>
      <c r="I97" s="66" t="s">
        <v>234</v>
      </c>
      <c r="J97" s="66" t="s">
        <v>1168</v>
      </c>
      <c r="K97" s="66" t="s">
        <v>1169</v>
      </c>
      <c r="L97" s="66" t="s">
        <v>1170</v>
      </c>
      <c r="M97" s="66" t="s">
        <v>1171</v>
      </c>
      <c r="N97" s="66" t="s">
        <v>266</v>
      </c>
      <c r="O97" s="69">
        <v>0.48399999999999999</v>
      </c>
      <c r="P97" s="66" t="s">
        <v>169</v>
      </c>
      <c r="Q97" s="66">
        <f t="shared" si="6"/>
        <v>0</v>
      </c>
      <c r="R97" s="66">
        <v>1</v>
      </c>
      <c r="S97" s="66"/>
      <c r="T97" s="66" t="s">
        <v>297</v>
      </c>
      <c r="U97" s="66" t="s">
        <v>345</v>
      </c>
      <c r="V97" s="66" t="s">
        <v>235</v>
      </c>
      <c r="W97" s="66" t="s">
        <v>422</v>
      </c>
      <c r="X97" s="66">
        <f t="shared" si="4"/>
        <v>1</v>
      </c>
      <c r="Y97" s="66" t="e">
        <f t="shared" si="5"/>
        <v>#N/A</v>
      </c>
      <c r="Z97" s="66"/>
      <c r="AA97" s="66" t="s">
        <v>236</v>
      </c>
      <c r="AB97" s="66" t="s">
        <v>1172</v>
      </c>
      <c r="AC97" s="66">
        <v>95890</v>
      </c>
      <c r="AD97" s="66" t="s">
        <v>1173</v>
      </c>
      <c r="AE97" s="67">
        <v>585.91433719400004</v>
      </c>
      <c r="AF97" s="67">
        <v>21184.6617033</v>
      </c>
    </row>
    <row r="98" spans="1:32" x14ac:dyDescent="0.25">
      <c r="A98" s="66">
        <v>43404</v>
      </c>
      <c r="B98" s="66" t="s">
        <v>1174</v>
      </c>
      <c r="C98" s="66" t="s">
        <v>1175</v>
      </c>
      <c r="D98" s="66" t="s">
        <v>1176</v>
      </c>
      <c r="E98" s="66"/>
      <c r="F98" s="66" t="s">
        <v>1177</v>
      </c>
      <c r="G98" s="66"/>
      <c r="H98" s="66" t="s">
        <v>276</v>
      </c>
      <c r="I98" s="66" t="s">
        <v>234</v>
      </c>
      <c r="J98" s="66" t="s">
        <v>463</v>
      </c>
      <c r="K98" s="66" t="s">
        <v>1178</v>
      </c>
      <c r="L98" s="66" t="s">
        <v>1179</v>
      </c>
      <c r="M98" s="66" t="s">
        <v>1180</v>
      </c>
      <c r="N98" s="66" t="s">
        <v>266</v>
      </c>
      <c r="O98" s="69">
        <v>0.42099999999999999</v>
      </c>
      <c r="P98" s="66" t="s">
        <v>76</v>
      </c>
      <c r="Q98" s="66">
        <f t="shared" si="6"/>
        <v>1</v>
      </c>
      <c r="R98" s="66"/>
      <c r="S98" s="66"/>
      <c r="T98" s="66" t="s">
        <v>297</v>
      </c>
      <c r="U98" s="66" t="s">
        <v>332</v>
      </c>
      <c r="V98" s="66" t="s">
        <v>241</v>
      </c>
      <c r="W98" s="66"/>
      <c r="X98" s="66">
        <f t="shared" si="4"/>
        <v>1</v>
      </c>
      <c r="Y98" s="66">
        <f t="shared" si="5"/>
        <v>1</v>
      </c>
      <c r="Z98" s="66"/>
      <c r="AA98" s="66" t="s">
        <v>236</v>
      </c>
      <c r="AB98" s="66" t="s">
        <v>1181</v>
      </c>
      <c r="AC98" s="66">
        <v>57360</v>
      </c>
      <c r="AD98" s="66" t="s">
        <v>1182</v>
      </c>
      <c r="AE98" s="67">
        <v>544.71968713599995</v>
      </c>
      <c r="AF98" s="67">
        <v>18356.026952200002</v>
      </c>
    </row>
    <row r="99" spans="1:32" x14ac:dyDescent="0.25">
      <c r="A99" s="66">
        <v>43408</v>
      </c>
      <c r="B99" s="66" t="s">
        <v>1183</v>
      </c>
      <c r="C99" s="66" t="s">
        <v>1184</v>
      </c>
      <c r="D99" s="66" t="s">
        <v>1185</v>
      </c>
      <c r="E99" s="66"/>
      <c r="F99" s="66"/>
      <c r="G99" s="66"/>
      <c r="H99" s="66"/>
      <c r="I99" s="66"/>
      <c r="J99" s="66"/>
      <c r="K99" s="66"/>
      <c r="L99" s="66"/>
      <c r="M99" s="66" t="s">
        <v>1186</v>
      </c>
      <c r="N99" s="66" t="s">
        <v>266</v>
      </c>
      <c r="O99" s="69">
        <v>7.1999999999999995E-2</v>
      </c>
      <c r="P99" s="66" t="s">
        <v>169</v>
      </c>
      <c r="Q99" s="66">
        <f t="shared" si="6"/>
        <v>0</v>
      </c>
      <c r="R99" s="66"/>
      <c r="S99" s="66"/>
      <c r="T99" s="66" t="s">
        <v>297</v>
      </c>
      <c r="U99" s="66" t="s">
        <v>615</v>
      </c>
      <c r="V99" s="66" t="s">
        <v>241</v>
      </c>
      <c r="W99" s="66"/>
      <c r="X99" s="66">
        <f t="shared" si="4"/>
        <v>1</v>
      </c>
      <c r="Y99" s="66" t="e">
        <f t="shared" si="5"/>
        <v>#N/A</v>
      </c>
      <c r="Z99" s="66"/>
      <c r="AA99" s="66" t="s">
        <v>236</v>
      </c>
      <c r="AB99" s="66" t="s">
        <v>1187</v>
      </c>
      <c r="AC99" s="66">
        <v>0</v>
      </c>
      <c r="AD99" s="66" t="s">
        <v>1187</v>
      </c>
      <c r="AE99" s="67">
        <v>315.30556070799997</v>
      </c>
      <c r="AF99" s="67">
        <v>4216.0516993600004</v>
      </c>
    </row>
    <row r="100" spans="1:32" x14ac:dyDescent="0.25">
      <c r="A100" s="66">
        <v>43411</v>
      </c>
      <c r="B100" s="116" t="s">
        <v>1188</v>
      </c>
      <c r="C100" s="66" t="s">
        <v>1189</v>
      </c>
      <c r="D100" s="66" t="s">
        <v>1190</v>
      </c>
      <c r="E100" s="66"/>
      <c r="F100" s="66" t="s">
        <v>1191</v>
      </c>
      <c r="G100" s="66"/>
      <c r="H100" s="66" t="s">
        <v>237</v>
      </c>
      <c r="I100" s="66" t="s">
        <v>234</v>
      </c>
      <c r="J100" s="66" t="s">
        <v>238</v>
      </c>
      <c r="K100" s="66" t="s">
        <v>1192</v>
      </c>
      <c r="L100" s="66" t="s">
        <v>1193</v>
      </c>
      <c r="M100" s="66" t="s">
        <v>1194</v>
      </c>
      <c r="N100" s="66" t="s">
        <v>266</v>
      </c>
      <c r="O100" s="69">
        <v>0.28100000000000003</v>
      </c>
      <c r="P100" s="66" t="s">
        <v>153</v>
      </c>
      <c r="Q100" s="66">
        <v>1</v>
      </c>
      <c r="R100" s="66"/>
      <c r="S100" s="117" t="s">
        <v>1367</v>
      </c>
      <c r="T100" s="66" t="s">
        <v>297</v>
      </c>
      <c r="U100" s="66" t="s">
        <v>655</v>
      </c>
      <c r="V100" s="66" t="s">
        <v>241</v>
      </c>
      <c r="W100" s="66"/>
      <c r="X100" s="66">
        <f t="shared" si="4"/>
        <v>1</v>
      </c>
      <c r="Y100" s="66">
        <f t="shared" si="5"/>
        <v>1</v>
      </c>
      <c r="Z100" s="66"/>
      <c r="AA100" s="66" t="s">
        <v>236</v>
      </c>
      <c r="AB100" s="66" t="s">
        <v>663</v>
      </c>
      <c r="AC100" s="66">
        <v>44520</v>
      </c>
      <c r="AD100" s="66" t="s">
        <v>1195</v>
      </c>
      <c r="AE100" s="67">
        <v>444.54433179500001</v>
      </c>
      <c r="AF100" s="67">
        <v>12226.6247965</v>
      </c>
    </row>
    <row r="101" spans="1:32" x14ac:dyDescent="0.25">
      <c r="A101" s="66">
        <v>43416</v>
      </c>
      <c r="B101" s="66" t="s">
        <v>1196</v>
      </c>
      <c r="C101" s="66" t="s">
        <v>1197</v>
      </c>
      <c r="D101" s="66" t="s">
        <v>1198</v>
      </c>
      <c r="E101" s="66"/>
      <c r="F101" s="66" t="s">
        <v>1199</v>
      </c>
      <c r="G101" s="66"/>
      <c r="H101" s="66" t="s">
        <v>239</v>
      </c>
      <c r="I101" s="66" t="s">
        <v>234</v>
      </c>
      <c r="J101" s="66" t="s">
        <v>429</v>
      </c>
      <c r="K101" s="66" t="s">
        <v>1200</v>
      </c>
      <c r="L101" s="66" t="s">
        <v>1201</v>
      </c>
      <c r="M101" s="66" t="s">
        <v>1202</v>
      </c>
      <c r="N101" s="66" t="s">
        <v>266</v>
      </c>
      <c r="O101" s="69">
        <v>0.28100000000000003</v>
      </c>
      <c r="P101" s="66" t="s">
        <v>76</v>
      </c>
      <c r="Q101" s="66">
        <f t="shared" si="6"/>
        <v>1</v>
      </c>
      <c r="R101" s="66"/>
      <c r="S101" s="66"/>
      <c r="T101" s="66" t="s">
        <v>297</v>
      </c>
      <c r="U101" s="66" t="s">
        <v>874</v>
      </c>
      <c r="V101" s="66" t="s">
        <v>241</v>
      </c>
      <c r="W101" s="66"/>
      <c r="X101" s="66">
        <f t="shared" si="4"/>
        <v>1</v>
      </c>
      <c r="Y101" s="66">
        <f t="shared" si="5"/>
        <v>1</v>
      </c>
      <c r="Z101" s="66" t="s">
        <v>1203</v>
      </c>
      <c r="AA101" s="66" t="s">
        <v>236</v>
      </c>
      <c r="AB101" s="66" t="s">
        <v>663</v>
      </c>
      <c r="AC101" s="66">
        <v>41500</v>
      </c>
      <c r="AD101" s="66" t="s">
        <v>1204</v>
      </c>
      <c r="AE101" s="67">
        <v>444.64892161199998</v>
      </c>
      <c r="AF101" s="67">
        <v>12235.1080422</v>
      </c>
    </row>
    <row r="102" spans="1:32" x14ac:dyDescent="0.25">
      <c r="A102" s="66">
        <v>43420</v>
      </c>
      <c r="B102" s="66" t="s">
        <v>1205</v>
      </c>
      <c r="C102" s="66" t="s">
        <v>1206</v>
      </c>
      <c r="D102" s="66" t="s">
        <v>1207</v>
      </c>
      <c r="E102" s="66"/>
      <c r="F102" s="66" t="s">
        <v>1208</v>
      </c>
      <c r="G102" s="66"/>
      <c r="H102" s="66" t="s">
        <v>237</v>
      </c>
      <c r="I102" s="66" t="s">
        <v>234</v>
      </c>
      <c r="J102" s="66" t="s">
        <v>238</v>
      </c>
      <c r="K102" s="66" t="s">
        <v>1209</v>
      </c>
      <c r="L102" s="66" t="s">
        <v>1210</v>
      </c>
      <c r="M102" s="66" t="s">
        <v>1211</v>
      </c>
      <c r="N102" s="66" t="s">
        <v>266</v>
      </c>
      <c r="O102" s="69">
        <v>0.28100000000000003</v>
      </c>
      <c r="P102" s="66" t="s">
        <v>169</v>
      </c>
      <c r="Q102" s="66">
        <f t="shared" si="6"/>
        <v>0</v>
      </c>
      <c r="R102" s="66">
        <v>1</v>
      </c>
      <c r="S102" s="66"/>
      <c r="T102" s="66" t="s">
        <v>297</v>
      </c>
      <c r="U102" s="66" t="s">
        <v>615</v>
      </c>
      <c r="V102" s="66" t="s">
        <v>241</v>
      </c>
      <c r="W102" s="66"/>
      <c r="X102" s="66">
        <f t="shared" si="4"/>
        <v>1</v>
      </c>
      <c r="Y102" s="66" t="e">
        <f t="shared" si="5"/>
        <v>#N/A</v>
      </c>
      <c r="Z102" s="66"/>
      <c r="AA102" s="66" t="s">
        <v>236</v>
      </c>
      <c r="AB102" s="66" t="s">
        <v>1212</v>
      </c>
      <c r="AC102" s="66">
        <v>42890</v>
      </c>
      <c r="AD102" s="66" t="s">
        <v>1213</v>
      </c>
      <c r="AE102" s="67">
        <v>444.79635635300002</v>
      </c>
      <c r="AF102" s="67">
        <v>12236.0838831</v>
      </c>
    </row>
    <row r="103" spans="1:32" x14ac:dyDescent="0.25">
      <c r="A103" s="66">
        <v>43425</v>
      </c>
      <c r="B103" s="66" t="s">
        <v>1214</v>
      </c>
      <c r="C103" s="66" t="s">
        <v>1215</v>
      </c>
      <c r="D103" s="66" t="s">
        <v>1216</v>
      </c>
      <c r="E103" s="66"/>
      <c r="F103" s="66" t="s">
        <v>1217</v>
      </c>
      <c r="G103" s="66"/>
      <c r="H103" s="66" t="s">
        <v>237</v>
      </c>
      <c r="I103" s="66" t="s">
        <v>234</v>
      </c>
      <c r="J103" s="66" t="s">
        <v>1218</v>
      </c>
      <c r="K103" s="66" t="s">
        <v>1219</v>
      </c>
      <c r="L103" s="66" t="s">
        <v>1220</v>
      </c>
      <c r="M103" s="66" t="s">
        <v>1221</v>
      </c>
      <c r="N103" s="66" t="s">
        <v>266</v>
      </c>
      <c r="O103" s="69">
        <v>0.28100000000000003</v>
      </c>
      <c r="P103" s="66" t="s">
        <v>76</v>
      </c>
      <c r="Q103" s="66">
        <f t="shared" si="6"/>
        <v>1</v>
      </c>
      <c r="R103" s="66"/>
      <c r="S103" s="66"/>
      <c r="T103" s="66" t="s">
        <v>297</v>
      </c>
      <c r="U103" s="66" t="s">
        <v>874</v>
      </c>
      <c r="V103" s="66" t="s">
        <v>241</v>
      </c>
      <c r="W103" s="66"/>
      <c r="X103" s="66">
        <f t="shared" si="4"/>
        <v>1</v>
      </c>
      <c r="Y103" s="66">
        <f t="shared" si="5"/>
        <v>1</v>
      </c>
      <c r="Z103" s="66"/>
      <c r="AA103" s="66" t="s">
        <v>236</v>
      </c>
      <c r="AB103" s="66" t="s">
        <v>1212</v>
      </c>
      <c r="AC103" s="66">
        <v>29520</v>
      </c>
      <c r="AD103" s="66" t="s">
        <v>1222</v>
      </c>
      <c r="AE103" s="67">
        <v>444.646171901</v>
      </c>
      <c r="AF103" s="67">
        <v>12231.7081905</v>
      </c>
    </row>
    <row r="104" spans="1:32" x14ac:dyDescent="0.25">
      <c r="A104" s="66">
        <v>43427</v>
      </c>
      <c r="B104" s="66" t="s">
        <v>1223</v>
      </c>
      <c r="C104" s="66" t="s">
        <v>1224</v>
      </c>
      <c r="D104" s="66" t="s">
        <v>1225</v>
      </c>
      <c r="E104" s="66"/>
      <c r="F104" s="66" t="s">
        <v>1217</v>
      </c>
      <c r="G104" s="66"/>
      <c r="H104" s="66" t="s">
        <v>237</v>
      </c>
      <c r="I104" s="66" t="s">
        <v>234</v>
      </c>
      <c r="J104" s="66" t="s">
        <v>238</v>
      </c>
      <c r="K104" s="66"/>
      <c r="L104" s="66"/>
      <c r="M104" s="66" t="s">
        <v>1226</v>
      </c>
      <c r="N104" s="66" t="s">
        <v>266</v>
      </c>
      <c r="O104" s="69">
        <v>0.51300000000000001</v>
      </c>
      <c r="P104" s="66" t="s">
        <v>169</v>
      </c>
      <c r="Q104" s="66">
        <f t="shared" si="6"/>
        <v>0</v>
      </c>
      <c r="R104" s="66"/>
      <c r="S104" s="66"/>
      <c r="T104" s="66" t="s">
        <v>297</v>
      </c>
      <c r="U104" s="66" t="s">
        <v>615</v>
      </c>
      <c r="V104" s="66" t="s">
        <v>241</v>
      </c>
      <c r="W104" s="66"/>
      <c r="X104" s="66">
        <f t="shared" si="4"/>
        <v>1</v>
      </c>
      <c r="Y104" s="66" t="e">
        <f t="shared" si="5"/>
        <v>#N/A</v>
      </c>
      <c r="Z104" s="66"/>
      <c r="AA104" s="66" t="s">
        <v>236</v>
      </c>
      <c r="AB104" s="66" t="s">
        <v>435</v>
      </c>
      <c r="AC104" s="66">
        <v>0</v>
      </c>
      <c r="AD104" s="66" t="s">
        <v>435</v>
      </c>
      <c r="AE104" s="67">
        <v>332.97100709699998</v>
      </c>
      <c r="AF104" s="67">
        <v>5915.8205619700002</v>
      </c>
    </row>
    <row r="105" spans="1:32" x14ac:dyDescent="0.25">
      <c r="A105" s="66">
        <v>43439</v>
      </c>
      <c r="B105" s="66" t="s">
        <v>1227</v>
      </c>
      <c r="C105" s="66" t="s">
        <v>1228</v>
      </c>
      <c r="D105" s="66" t="s">
        <v>1229</v>
      </c>
      <c r="E105" s="66"/>
      <c r="F105" s="66" t="s">
        <v>1230</v>
      </c>
      <c r="G105" s="66"/>
      <c r="H105" s="66" t="s">
        <v>239</v>
      </c>
      <c r="I105" s="66" t="s">
        <v>234</v>
      </c>
      <c r="J105" s="66" t="s">
        <v>1231</v>
      </c>
      <c r="K105" s="66" t="s">
        <v>1232</v>
      </c>
      <c r="L105" s="66" t="s">
        <v>1233</v>
      </c>
      <c r="M105" s="66" t="s">
        <v>1234</v>
      </c>
      <c r="N105" s="66" t="s">
        <v>266</v>
      </c>
      <c r="O105" s="69">
        <v>0.36899999999999999</v>
      </c>
      <c r="P105" s="66" t="s">
        <v>76</v>
      </c>
      <c r="Q105" s="66">
        <f t="shared" si="6"/>
        <v>1</v>
      </c>
      <c r="R105" s="66"/>
      <c r="S105" s="66"/>
      <c r="T105" s="66" t="s">
        <v>297</v>
      </c>
      <c r="U105" s="66" t="s">
        <v>1235</v>
      </c>
      <c r="V105" s="66" t="s">
        <v>241</v>
      </c>
      <c r="W105" s="66"/>
      <c r="X105" s="66">
        <f t="shared" si="4"/>
        <v>1</v>
      </c>
      <c r="Y105" s="66">
        <f t="shared" si="5"/>
        <v>1</v>
      </c>
      <c r="Z105" s="66" t="s">
        <v>1203</v>
      </c>
      <c r="AA105" s="66" t="s">
        <v>236</v>
      </c>
      <c r="AB105" s="66" t="s">
        <v>1236</v>
      </c>
      <c r="AC105" s="66">
        <v>136960</v>
      </c>
      <c r="AD105" s="66" t="s">
        <v>1237</v>
      </c>
      <c r="AE105" s="67">
        <v>496.78129976999998</v>
      </c>
      <c r="AF105" s="67">
        <v>15985.8341511</v>
      </c>
    </row>
    <row r="106" spans="1:32" x14ac:dyDescent="0.25">
      <c r="A106" s="66">
        <v>43448</v>
      </c>
      <c r="B106" s="66" t="s">
        <v>1238</v>
      </c>
      <c r="C106" s="66" t="s">
        <v>1239</v>
      </c>
      <c r="D106" s="66" t="s">
        <v>1229</v>
      </c>
      <c r="E106" s="66"/>
      <c r="F106" s="66" t="s">
        <v>1230</v>
      </c>
      <c r="G106" s="66"/>
      <c r="H106" s="66" t="s">
        <v>239</v>
      </c>
      <c r="I106" s="66" t="s">
        <v>234</v>
      </c>
      <c r="J106" s="66" t="s">
        <v>1231</v>
      </c>
      <c r="K106" s="66" t="s">
        <v>1240</v>
      </c>
      <c r="L106" s="66" t="s">
        <v>1241</v>
      </c>
      <c r="M106" s="66" t="s">
        <v>1242</v>
      </c>
      <c r="N106" s="66" t="s">
        <v>266</v>
      </c>
      <c r="O106" s="69">
        <v>1.3280000000000001</v>
      </c>
      <c r="P106" s="66" t="s">
        <v>308</v>
      </c>
      <c r="Q106" s="66">
        <f t="shared" si="6"/>
        <v>0</v>
      </c>
      <c r="R106" s="66"/>
      <c r="S106" s="66"/>
      <c r="T106" s="66" t="s">
        <v>297</v>
      </c>
      <c r="U106" s="66" t="s">
        <v>874</v>
      </c>
      <c r="V106" s="66" t="s">
        <v>241</v>
      </c>
      <c r="W106" s="66"/>
      <c r="X106" s="66">
        <f t="shared" si="4"/>
        <v>1</v>
      </c>
      <c r="Y106" s="66" t="e">
        <f t="shared" si="5"/>
        <v>#N/A</v>
      </c>
      <c r="Z106" s="66"/>
      <c r="AA106" s="66" t="s">
        <v>236</v>
      </c>
      <c r="AB106" s="66" t="s">
        <v>1243</v>
      </c>
      <c r="AC106" s="66">
        <v>0</v>
      </c>
      <c r="AD106" s="66" t="s">
        <v>1243</v>
      </c>
      <c r="AE106" s="67">
        <v>464.55430630900003</v>
      </c>
      <c r="AF106" s="67">
        <v>13450.1715819</v>
      </c>
    </row>
    <row r="107" spans="1:32" x14ac:dyDescent="0.25">
      <c r="A107" s="66">
        <v>43450</v>
      </c>
      <c r="B107" s="116" t="s">
        <v>1244</v>
      </c>
      <c r="C107" s="66" t="s">
        <v>1245</v>
      </c>
      <c r="D107" s="66" t="s">
        <v>1246</v>
      </c>
      <c r="E107" s="66"/>
      <c r="F107" s="66" t="s">
        <v>1247</v>
      </c>
      <c r="G107" s="66"/>
      <c r="H107" s="66" t="s">
        <v>239</v>
      </c>
      <c r="I107" s="66" t="s">
        <v>234</v>
      </c>
      <c r="J107" s="66" t="s">
        <v>429</v>
      </c>
      <c r="K107" s="66"/>
      <c r="L107" s="66"/>
      <c r="M107" s="66" t="s">
        <v>1248</v>
      </c>
      <c r="N107" s="66" t="s">
        <v>266</v>
      </c>
      <c r="O107" s="69">
        <v>0.28100000000000003</v>
      </c>
      <c r="P107" s="66" t="s">
        <v>153</v>
      </c>
      <c r="Q107" s="66">
        <v>1</v>
      </c>
      <c r="R107" s="66"/>
      <c r="S107" s="117" t="s">
        <v>1367</v>
      </c>
      <c r="T107" s="66" t="s">
        <v>297</v>
      </c>
      <c r="U107" s="66" t="s">
        <v>874</v>
      </c>
      <c r="V107" s="66" t="s">
        <v>241</v>
      </c>
      <c r="W107" s="66"/>
      <c r="X107" s="66">
        <f t="shared" si="4"/>
        <v>1</v>
      </c>
      <c r="Y107" s="66">
        <f t="shared" si="5"/>
        <v>1</v>
      </c>
      <c r="Z107" s="66" t="s">
        <v>1249</v>
      </c>
      <c r="AA107" s="66" t="s">
        <v>236</v>
      </c>
      <c r="AB107" s="66" t="s">
        <v>1212</v>
      </c>
      <c r="AC107" s="66">
        <v>78620</v>
      </c>
      <c r="AD107" s="66" t="s">
        <v>1250</v>
      </c>
      <c r="AE107" s="67">
        <v>445.42448401600001</v>
      </c>
      <c r="AF107" s="67">
        <v>12245.660978100001</v>
      </c>
    </row>
    <row r="108" spans="1:32" x14ac:dyDescent="0.25">
      <c r="A108" s="66">
        <v>43460</v>
      </c>
      <c r="B108" s="66" t="s">
        <v>1251</v>
      </c>
      <c r="C108" s="66" t="s">
        <v>1252</v>
      </c>
      <c r="D108" s="66" t="s">
        <v>1253</v>
      </c>
      <c r="E108" s="66"/>
      <c r="F108" s="66" t="s">
        <v>1254</v>
      </c>
      <c r="G108" s="66"/>
      <c r="H108" s="66" t="s">
        <v>237</v>
      </c>
      <c r="I108" s="66" t="s">
        <v>234</v>
      </c>
      <c r="J108" s="66" t="s">
        <v>238</v>
      </c>
      <c r="K108" s="66" t="s">
        <v>1255</v>
      </c>
      <c r="L108" s="66" t="s">
        <v>1256</v>
      </c>
      <c r="M108" s="66" t="s">
        <v>1257</v>
      </c>
      <c r="N108" s="66" t="s">
        <v>266</v>
      </c>
      <c r="O108" s="69">
        <v>0.246</v>
      </c>
      <c r="P108" s="66" t="s">
        <v>169</v>
      </c>
      <c r="Q108" s="66">
        <f t="shared" si="6"/>
        <v>0</v>
      </c>
      <c r="R108" s="66">
        <v>1</v>
      </c>
      <c r="S108" s="66"/>
      <c r="T108" s="66" t="s">
        <v>297</v>
      </c>
      <c r="U108" s="66" t="s">
        <v>755</v>
      </c>
      <c r="V108" s="66" t="s">
        <v>241</v>
      </c>
      <c r="W108" s="66"/>
      <c r="X108" s="66">
        <f t="shared" si="4"/>
        <v>1</v>
      </c>
      <c r="Y108" s="66" t="e">
        <f t="shared" si="5"/>
        <v>#N/A</v>
      </c>
      <c r="Z108" s="66"/>
      <c r="AA108" s="66" t="s">
        <v>236</v>
      </c>
      <c r="AB108" s="66" t="s">
        <v>1258</v>
      </c>
      <c r="AC108" s="66">
        <v>25950</v>
      </c>
      <c r="AD108" s="66" t="s">
        <v>1259</v>
      </c>
      <c r="AE108" s="67">
        <v>419.81180988599999</v>
      </c>
      <c r="AF108" s="67">
        <v>10706.127299199999</v>
      </c>
    </row>
    <row r="109" spans="1:32" x14ac:dyDescent="0.25">
      <c r="A109" s="66">
        <v>43467</v>
      </c>
      <c r="B109" s="66" t="s">
        <v>1260</v>
      </c>
      <c r="C109" s="66" t="s">
        <v>1261</v>
      </c>
      <c r="D109" s="66" t="s">
        <v>1262</v>
      </c>
      <c r="E109" s="66"/>
      <c r="F109" s="66" t="s">
        <v>1263</v>
      </c>
      <c r="G109" s="66"/>
      <c r="H109" s="66" t="s">
        <v>237</v>
      </c>
      <c r="I109" s="66" t="s">
        <v>234</v>
      </c>
      <c r="J109" s="66" t="s">
        <v>238</v>
      </c>
      <c r="K109" s="66" t="s">
        <v>1264</v>
      </c>
      <c r="L109" s="66" t="s">
        <v>1265</v>
      </c>
      <c r="M109" s="66" t="s">
        <v>1266</v>
      </c>
      <c r="N109" s="66" t="s">
        <v>266</v>
      </c>
      <c r="O109" s="69">
        <v>0.246</v>
      </c>
      <c r="P109" s="66" t="s">
        <v>169</v>
      </c>
      <c r="Q109" s="66">
        <f t="shared" si="6"/>
        <v>0</v>
      </c>
      <c r="R109" s="66">
        <v>1</v>
      </c>
      <c r="S109" s="66"/>
      <c r="T109" s="66" t="s">
        <v>297</v>
      </c>
      <c r="U109" s="66" t="s">
        <v>755</v>
      </c>
      <c r="V109" s="66" t="s">
        <v>241</v>
      </c>
      <c r="W109" s="66"/>
      <c r="X109" s="66">
        <f t="shared" si="4"/>
        <v>1</v>
      </c>
      <c r="Y109" s="66" t="e">
        <f t="shared" si="5"/>
        <v>#N/A</v>
      </c>
      <c r="Z109" s="66" t="s">
        <v>410</v>
      </c>
      <c r="AA109" s="66" t="s">
        <v>236</v>
      </c>
      <c r="AB109" s="66" t="s">
        <v>1258</v>
      </c>
      <c r="AC109" s="66">
        <v>25740</v>
      </c>
      <c r="AD109" s="66" t="s">
        <v>1267</v>
      </c>
      <c r="AE109" s="67">
        <v>419.698075539</v>
      </c>
      <c r="AF109" s="67">
        <v>10704.8535859</v>
      </c>
    </row>
    <row r="110" spans="1:32" x14ac:dyDescent="0.25">
      <c r="A110" s="66">
        <v>43474</v>
      </c>
      <c r="B110" s="66" t="s">
        <v>1268</v>
      </c>
      <c r="C110" s="66" t="s">
        <v>1269</v>
      </c>
      <c r="D110" s="66" t="s">
        <v>1270</v>
      </c>
      <c r="E110" s="66"/>
      <c r="F110" s="66" t="s">
        <v>1271</v>
      </c>
      <c r="G110" s="66" t="s">
        <v>1272</v>
      </c>
      <c r="H110" s="66" t="s">
        <v>240</v>
      </c>
      <c r="I110" s="66" t="s">
        <v>234</v>
      </c>
      <c r="J110" s="66" t="s">
        <v>285</v>
      </c>
      <c r="K110" s="66" t="s">
        <v>1273</v>
      </c>
      <c r="L110" s="66" t="s">
        <v>1274</v>
      </c>
      <c r="M110" s="66" t="s">
        <v>1275</v>
      </c>
      <c r="N110" s="66" t="s">
        <v>266</v>
      </c>
      <c r="O110" s="69">
        <v>0.246</v>
      </c>
      <c r="P110" s="66" t="s">
        <v>76</v>
      </c>
      <c r="Q110" s="66">
        <f t="shared" si="6"/>
        <v>1</v>
      </c>
      <c r="R110" s="66"/>
      <c r="S110" s="66"/>
      <c r="T110" s="66" t="s">
        <v>800</v>
      </c>
      <c r="U110" s="66" t="s">
        <v>1276</v>
      </c>
      <c r="V110" s="66" t="s">
        <v>241</v>
      </c>
      <c r="W110" s="66"/>
      <c r="X110" s="66">
        <f t="shared" si="4"/>
        <v>1</v>
      </c>
      <c r="Y110" s="66">
        <v>0</v>
      </c>
      <c r="Z110" s="66"/>
      <c r="AA110" s="66" t="s">
        <v>236</v>
      </c>
      <c r="AB110" s="66" t="s">
        <v>1258</v>
      </c>
      <c r="AC110" s="66">
        <v>0</v>
      </c>
      <c r="AD110" s="66" t="s">
        <v>1258</v>
      </c>
      <c r="AE110" s="67">
        <v>419.51839660100001</v>
      </c>
      <c r="AF110" s="67">
        <v>10696.996974</v>
      </c>
    </row>
    <row r="111" spans="1:32" x14ac:dyDescent="0.25">
      <c r="A111" s="66">
        <v>43480</v>
      </c>
      <c r="B111" s="66" t="s">
        <v>1277</v>
      </c>
      <c r="C111" s="66" t="s">
        <v>1278</v>
      </c>
      <c r="D111" s="66" t="s">
        <v>1279</v>
      </c>
      <c r="E111" s="66"/>
      <c r="F111" s="66" t="s">
        <v>1280</v>
      </c>
      <c r="G111" s="66"/>
      <c r="H111" s="66" t="s">
        <v>237</v>
      </c>
      <c r="I111" s="66" t="s">
        <v>234</v>
      </c>
      <c r="J111" s="66" t="s">
        <v>1281</v>
      </c>
      <c r="K111" s="66" t="s">
        <v>1282</v>
      </c>
      <c r="L111" s="66" t="s">
        <v>1283</v>
      </c>
      <c r="M111" s="66" t="s">
        <v>1284</v>
      </c>
      <c r="N111" s="66" t="s">
        <v>266</v>
      </c>
      <c r="O111" s="69">
        <v>0.246</v>
      </c>
      <c r="P111" s="66" t="s">
        <v>169</v>
      </c>
      <c r="Q111" s="66">
        <f t="shared" si="6"/>
        <v>0</v>
      </c>
      <c r="R111" s="66">
        <v>1</v>
      </c>
      <c r="S111" s="66"/>
      <c r="T111" s="66" t="s">
        <v>800</v>
      </c>
      <c r="U111" s="66" t="s">
        <v>755</v>
      </c>
      <c r="V111" s="66" t="s">
        <v>241</v>
      </c>
      <c r="W111" s="66" t="s">
        <v>422</v>
      </c>
      <c r="X111" s="66">
        <f t="shared" si="4"/>
        <v>1</v>
      </c>
      <c r="Y111" s="66" t="e">
        <f t="shared" si="5"/>
        <v>#N/A</v>
      </c>
      <c r="Z111" s="66"/>
      <c r="AA111" s="66" t="s">
        <v>236</v>
      </c>
      <c r="AB111" s="66" t="s">
        <v>1258</v>
      </c>
      <c r="AC111" s="66">
        <v>26080</v>
      </c>
      <c r="AD111" s="66" t="s">
        <v>1285</v>
      </c>
      <c r="AE111" s="67">
        <v>419.51060290499998</v>
      </c>
      <c r="AF111" s="67">
        <v>10698.5011801</v>
      </c>
    </row>
    <row r="112" spans="1:32" x14ac:dyDescent="0.25">
      <c r="A112" s="66">
        <v>43552</v>
      </c>
      <c r="B112" s="66" t="s">
        <v>1286</v>
      </c>
      <c r="C112" s="66" t="s">
        <v>1287</v>
      </c>
      <c r="D112" s="66" t="s">
        <v>1288</v>
      </c>
      <c r="E112" s="66"/>
      <c r="F112" s="66" t="s">
        <v>1289</v>
      </c>
      <c r="G112" s="66"/>
      <c r="H112" s="66" t="s">
        <v>815</v>
      </c>
      <c r="I112" s="66" t="s">
        <v>234</v>
      </c>
      <c r="J112" s="66" t="s">
        <v>1290</v>
      </c>
      <c r="K112" s="66" t="s">
        <v>1291</v>
      </c>
      <c r="L112" s="66" t="s">
        <v>1292</v>
      </c>
      <c r="M112" s="66" t="s">
        <v>1293</v>
      </c>
      <c r="N112" s="66" t="s">
        <v>266</v>
      </c>
      <c r="O112" s="69">
        <v>4.1929999999999996</v>
      </c>
      <c r="P112" s="66" t="s">
        <v>1294</v>
      </c>
      <c r="Q112" s="66">
        <f t="shared" si="6"/>
        <v>1</v>
      </c>
      <c r="R112" s="66"/>
      <c r="S112" s="66"/>
      <c r="T112" s="66" t="s">
        <v>297</v>
      </c>
      <c r="U112" s="66" t="s">
        <v>1295</v>
      </c>
      <c r="V112" s="66" t="s">
        <v>235</v>
      </c>
      <c r="W112" s="66"/>
      <c r="X112" s="66">
        <f t="shared" si="4"/>
        <v>1</v>
      </c>
      <c r="Y112" s="66">
        <f t="shared" si="5"/>
        <v>1</v>
      </c>
      <c r="Z112" s="66" t="s">
        <v>1296</v>
      </c>
      <c r="AA112" s="66" t="s">
        <v>236</v>
      </c>
      <c r="AB112" s="66" t="s">
        <v>1297</v>
      </c>
      <c r="AC112" s="66">
        <v>38250</v>
      </c>
      <c r="AD112" s="66" t="s">
        <v>1298</v>
      </c>
      <c r="AE112" s="67">
        <v>964.76799120400005</v>
      </c>
      <c r="AF112" s="67">
        <v>41623.516985200004</v>
      </c>
    </row>
    <row r="113" spans="1:32" x14ac:dyDescent="0.25">
      <c r="A113" s="66">
        <v>43573</v>
      </c>
      <c r="B113" s="116" t="s">
        <v>1299</v>
      </c>
      <c r="C113" s="66" t="s">
        <v>1300</v>
      </c>
      <c r="D113" s="66" t="s">
        <v>1301</v>
      </c>
      <c r="E113" s="66"/>
      <c r="F113" s="66" t="s">
        <v>1302</v>
      </c>
      <c r="G113" s="66" t="s">
        <v>1303</v>
      </c>
      <c r="H113" s="66" t="s">
        <v>1304</v>
      </c>
      <c r="I113" s="66" t="s">
        <v>1305</v>
      </c>
      <c r="J113" s="66" t="s">
        <v>1306</v>
      </c>
      <c r="K113" s="66" t="s">
        <v>1307</v>
      </c>
      <c r="L113" s="66" t="s">
        <v>1308</v>
      </c>
      <c r="M113" s="66" t="s">
        <v>1309</v>
      </c>
      <c r="N113" s="66" t="s">
        <v>266</v>
      </c>
      <c r="O113" s="69">
        <v>0.53300000000000003</v>
      </c>
      <c r="P113" s="66" t="s">
        <v>153</v>
      </c>
      <c r="Q113" s="66">
        <f t="shared" si="6"/>
        <v>0</v>
      </c>
      <c r="R113" s="66">
        <v>1</v>
      </c>
      <c r="S113" s="117" t="s">
        <v>1370</v>
      </c>
      <c r="T113" s="66" t="s">
        <v>1310</v>
      </c>
      <c r="U113" s="66" t="s">
        <v>755</v>
      </c>
      <c r="V113" s="66" t="s">
        <v>241</v>
      </c>
      <c r="W113" s="66"/>
      <c r="X113" s="66">
        <f t="shared" si="4"/>
        <v>1</v>
      </c>
      <c r="Y113" s="66" t="e">
        <f t="shared" si="5"/>
        <v>#N/A</v>
      </c>
      <c r="Z113" s="66"/>
      <c r="AA113" s="66" t="s">
        <v>236</v>
      </c>
      <c r="AB113" s="66" t="s">
        <v>1311</v>
      </c>
      <c r="AC113" s="66">
        <v>58810</v>
      </c>
      <c r="AD113" s="66" t="s">
        <v>1312</v>
      </c>
      <c r="AE113" s="67">
        <v>631.28845546299999</v>
      </c>
      <c r="AF113" s="67">
        <v>23251.018204700002</v>
      </c>
    </row>
    <row r="114" spans="1:32" x14ac:dyDescent="0.25">
      <c r="A114" s="66">
        <v>43588</v>
      </c>
      <c r="B114" s="116" t="s">
        <v>1313</v>
      </c>
      <c r="C114" s="66" t="s">
        <v>1314</v>
      </c>
      <c r="D114" s="66" t="s">
        <v>1315</v>
      </c>
      <c r="E114" s="66"/>
      <c r="F114" s="66" t="s">
        <v>1316</v>
      </c>
      <c r="G114" s="66"/>
      <c r="H114" s="66" t="s">
        <v>288</v>
      </c>
      <c r="I114" s="66" t="s">
        <v>234</v>
      </c>
      <c r="J114" s="66" t="s">
        <v>839</v>
      </c>
      <c r="K114" s="66" t="s">
        <v>1317</v>
      </c>
      <c r="L114" s="66" t="s">
        <v>1318</v>
      </c>
      <c r="M114" s="66" t="s">
        <v>1319</v>
      </c>
      <c r="N114" s="66" t="s">
        <v>266</v>
      </c>
      <c r="O114" s="69">
        <v>1.38</v>
      </c>
      <c r="P114" s="66" t="s">
        <v>308</v>
      </c>
      <c r="Q114" s="66">
        <v>1</v>
      </c>
      <c r="R114" s="66"/>
      <c r="S114" s="117" t="s">
        <v>1367</v>
      </c>
      <c r="T114" s="66" t="s">
        <v>297</v>
      </c>
      <c r="U114" s="66" t="s">
        <v>874</v>
      </c>
      <c r="V114" s="66" t="s">
        <v>241</v>
      </c>
      <c r="W114" s="66"/>
      <c r="X114" s="66">
        <f t="shared" si="4"/>
        <v>1</v>
      </c>
      <c r="Y114" s="66">
        <f t="shared" si="5"/>
        <v>1</v>
      </c>
      <c r="Z114" s="66"/>
      <c r="AA114" s="66" t="s">
        <v>236</v>
      </c>
      <c r="AB114" s="66" t="s">
        <v>1320</v>
      </c>
      <c r="AC114" s="66">
        <v>98660</v>
      </c>
      <c r="AD114" s="66" t="s">
        <v>1321</v>
      </c>
      <c r="AE114" s="67">
        <v>1096.5381825100001</v>
      </c>
      <c r="AF114" s="67">
        <v>60054.952187900002</v>
      </c>
    </row>
    <row r="115" spans="1:32" x14ac:dyDescent="0.25">
      <c r="A115" s="66">
        <v>43600</v>
      </c>
      <c r="B115" s="116" t="s">
        <v>1322</v>
      </c>
      <c r="C115" s="66" t="s">
        <v>1323</v>
      </c>
      <c r="D115" s="66" t="s">
        <v>1324</v>
      </c>
      <c r="E115" s="66"/>
      <c r="F115" s="66" t="s">
        <v>1325</v>
      </c>
      <c r="G115" s="66"/>
      <c r="H115" s="66" t="s">
        <v>278</v>
      </c>
      <c r="I115" s="66" t="s">
        <v>234</v>
      </c>
      <c r="J115" s="66" t="s">
        <v>279</v>
      </c>
      <c r="K115" s="66" t="s">
        <v>1326</v>
      </c>
      <c r="L115" s="66" t="s">
        <v>1327</v>
      </c>
      <c r="M115" s="66" t="s">
        <v>1328</v>
      </c>
      <c r="N115" s="66" t="s">
        <v>266</v>
      </c>
      <c r="O115" s="69">
        <v>0.27100000000000002</v>
      </c>
      <c r="P115" s="66" t="s">
        <v>82</v>
      </c>
      <c r="Q115" s="66">
        <v>1</v>
      </c>
      <c r="R115" s="66"/>
      <c r="S115" s="117" t="s">
        <v>1367</v>
      </c>
      <c r="T115" s="66" t="s">
        <v>800</v>
      </c>
      <c r="U115" s="66" t="s">
        <v>267</v>
      </c>
      <c r="V115" s="66" t="s">
        <v>241</v>
      </c>
      <c r="W115" s="66"/>
      <c r="X115" s="66">
        <f t="shared" si="4"/>
        <v>1</v>
      </c>
      <c r="Y115" s="66">
        <f t="shared" si="5"/>
        <v>1</v>
      </c>
      <c r="Z115" s="66" t="s">
        <v>1329</v>
      </c>
      <c r="AA115" s="66" t="s">
        <v>236</v>
      </c>
      <c r="AB115" s="66" t="s">
        <v>1330</v>
      </c>
      <c r="AC115" s="66">
        <v>58090</v>
      </c>
      <c r="AD115" s="66" t="s">
        <v>1331</v>
      </c>
      <c r="AE115" s="67">
        <v>513.64414437300002</v>
      </c>
      <c r="AF115" s="67">
        <v>11049.9293837</v>
      </c>
    </row>
    <row r="116" spans="1:32" x14ac:dyDescent="0.25">
      <c r="A116" s="66">
        <v>43675</v>
      </c>
      <c r="B116" s="66" t="s">
        <v>1067</v>
      </c>
      <c r="C116" s="66" t="s">
        <v>1068</v>
      </c>
      <c r="D116" s="66" t="s">
        <v>739</v>
      </c>
      <c r="E116" s="66"/>
      <c r="F116" s="66" t="s">
        <v>740</v>
      </c>
      <c r="G116" s="66" t="s">
        <v>741</v>
      </c>
      <c r="H116" s="66" t="s">
        <v>240</v>
      </c>
      <c r="I116" s="66" t="s">
        <v>234</v>
      </c>
      <c r="J116" s="66" t="s">
        <v>742</v>
      </c>
      <c r="K116" s="66"/>
      <c r="L116" s="66"/>
      <c r="M116" s="66" t="s">
        <v>1069</v>
      </c>
      <c r="N116" s="66" t="s">
        <v>1070</v>
      </c>
      <c r="O116" s="69">
        <v>2.6680000000000001</v>
      </c>
      <c r="P116" s="66" t="s">
        <v>159</v>
      </c>
      <c r="Q116" s="66">
        <f t="shared" si="6"/>
        <v>0</v>
      </c>
      <c r="R116" s="66"/>
      <c r="S116" s="66"/>
      <c r="T116" s="66" t="s">
        <v>297</v>
      </c>
      <c r="U116" s="66" t="s">
        <v>745</v>
      </c>
      <c r="V116" s="66" t="s">
        <v>241</v>
      </c>
      <c r="W116" s="66"/>
      <c r="X116" s="66">
        <f t="shared" si="4"/>
        <v>1</v>
      </c>
      <c r="Y116" s="66" t="e">
        <f t="shared" si="5"/>
        <v>#N/A</v>
      </c>
      <c r="Z116" s="66" t="s">
        <v>746</v>
      </c>
      <c r="AA116" s="66" t="s">
        <v>236</v>
      </c>
      <c r="AB116" s="66" t="s">
        <v>1071</v>
      </c>
      <c r="AC116" s="66">
        <v>0</v>
      </c>
      <c r="AD116" s="66" t="s">
        <v>1071</v>
      </c>
      <c r="AE116" s="67">
        <v>893.7768006</v>
      </c>
      <c r="AF116" s="67">
        <v>31660.838643200001</v>
      </c>
    </row>
    <row r="117" spans="1:32" x14ac:dyDescent="0.25">
      <c r="A117" s="66">
        <v>43701</v>
      </c>
      <c r="B117" s="116" t="s">
        <v>1332</v>
      </c>
      <c r="C117" s="66" t="s">
        <v>1333</v>
      </c>
      <c r="D117" s="66" t="s">
        <v>1301</v>
      </c>
      <c r="E117" s="66"/>
      <c r="F117" s="66" t="s">
        <v>1302</v>
      </c>
      <c r="G117" s="66" t="s">
        <v>1303</v>
      </c>
      <c r="H117" s="66" t="s">
        <v>1304</v>
      </c>
      <c r="I117" s="66" t="s">
        <v>1305</v>
      </c>
      <c r="J117" s="66" t="s">
        <v>1306</v>
      </c>
      <c r="K117" s="66" t="s">
        <v>1334</v>
      </c>
      <c r="L117" s="66" t="s">
        <v>1335</v>
      </c>
      <c r="M117" s="66" t="s">
        <v>1336</v>
      </c>
      <c r="N117" s="66" t="s">
        <v>266</v>
      </c>
      <c r="O117" s="69">
        <v>2.3730000000000002</v>
      </c>
      <c r="P117" s="66" t="s">
        <v>308</v>
      </c>
      <c r="Q117" s="66">
        <v>1</v>
      </c>
      <c r="R117" s="66"/>
      <c r="S117" s="117" t="s">
        <v>1367</v>
      </c>
      <c r="T117" s="66" t="s">
        <v>800</v>
      </c>
      <c r="U117" s="66" t="s">
        <v>874</v>
      </c>
      <c r="V117" s="66" t="s">
        <v>241</v>
      </c>
      <c r="W117" s="66"/>
      <c r="X117" s="66">
        <f t="shared" si="4"/>
        <v>1</v>
      </c>
      <c r="Y117" s="66">
        <f t="shared" si="5"/>
        <v>1</v>
      </c>
      <c r="Z117" s="66" t="s">
        <v>1337</v>
      </c>
      <c r="AA117" s="66" t="s">
        <v>236</v>
      </c>
      <c r="AB117" s="66" t="s">
        <v>1338</v>
      </c>
      <c r="AC117" s="66">
        <v>284590</v>
      </c>
      <c r="AD117" s="66" t="s">
        <v>1339</v>
      </c>
      <c r="AE117" s="67">
        <v>1301.0983864499999</v>
      </c>
      <c r="AF117" s="67">
        <v>102207.753866</v>
      </c>
    </row>
    <row r="118" spans="1:32" x14ac:dyDescent="0.25">
      <c r="A118" s="66">
        <v>43712</v>
      </c>
      <c r="B118" s="66" t="s">
        <v>1340</v>
      </c>
      <c r="C118" s="66" t="s">
        <v>1341</v>
      </c>
      <c r="D118" s="66" t="s">
        <v>1301</v>
      </c>
      <c r="E118" s="66"/>
      <c r="F118" s="66" t="s">
        <v>1302</v>
      </c>
      <c r="G118" s="66" t="s">
        <v>1303</v>
      </c>
      <c r="H118" s="66" t="s">
        <v>1304</v>
      </c>
      <c r="I118" s="66" t="s">
        <v>1305</v>
      </c>
      <c r="J118" s="66" t="s">
        <v>1306</v>
      </c>
      <c r="K118" s="66"/>
      <c r="L118" s="66"/>
      <c r="M118" s="66" t="s">
        <v>1342</v>
      </c>
      <c r="N118" s="66" t="s">
        <v>266</v>
      </c>
      <c r="O118" s="69">
        <v>0.78100000000000003</v>
      </c>
      <c r="P118" s="66" t="s">
        <v>153</v>
      </c>
      <c r="Q118" s="66">
        <f t="shared" si="6"/>
        <v>0</v>
      </c>
      <c r="R118" s="66"/>
      <c r="S118" s="66"/>
      <c r="T118" s="66" t="s">
        <v>744</v>
      </c>
      <c r="U118" s="66" t="s">
        <v>1343</v>
      </c>
      <c r="V118" s="66" t="s">
        <v>241</v>
      </c>
      <c r="W118" s="66"/>
      <c r="X118" s="66">
        <f t="shared" si="4"/>
        <v>1</v>
      </c>
      <c r="Y118" s="66" t="e">
        <f t="shared" si="5"/>
        <v>#N/A</v>
      </c>
      <c r="Z118" s="66"/>
      <c r="AA118" s="66" t="s">
        <v>236</v>
      </c>
      <c r="AB118" s="66" t="s">
        <v>1344</v>
      </c>
      <c r="AC118" s="66">
        <v>0</v>
      </c>
      <c r="AD118" s="66" t="s">
        <v>1344</v>
      </c>
      <c r="AE118" s="67">
        <v>930.23710056200002</v>
      </c>
      <c r="AF118" s="67">
        <v>34101.9080502</v>
      </c>
    </row>
    <row r="119" spans="1:32" x14ac:dyDescent="0.25">
      <c r="A119" s="66">
        <v>43721</v>
      </c>
      <c r="B119" s="116" t="s">
        <v>1345</v>
      </c>
      <c r="C119" s="66" t="s">
        <v>1346</v>
      </c>
      <c r="D119" s="66" t="s">
        <v>1347</v>
      </c>
      <c r="E119" s="66"/>
      <c r="F119" s="66" t="s">
        <v>1348</v>
      </c>
      <c r="G119" s="66"/>
      <c r="H119" s="66" t="s">
        <v>237</v>
      </c>
      <c r="I119" s="66" t="s">
        <v>234</v>
      </c>
      <c r="J119" s="66" t="s">
        <v>238</v>
      </c>
      <c r="K119" s="66" t="s">
        <v>1349</v>
      </c>
      <c r="L119" s="66" t="s">
        <v>1350</v>
      </c>
      <c r="M119" s="66" t="s">
        <v>1351</v>
      </c>
      <c r="N119" s="66" t="s">
        <v>266</v>
      </c>
      <c r="O119" s="69">
        <v>1.0269999999999999</v>
      </c>
      <c r="P119" s="66" t="s">
        <v>153</v>
      </c>
      <c r="Q119" s="66">
        <v>1</v>
      </c>
      <c r="R119" s="66"/>
      <c r="S119" s="117" t="s">
        <v>1367</v>
      </c>
      <c r="T119" s="66" t="s">
        <v>1310</v>
      </c>
      <c r="U119" s="66" t="s">
        <v>1343</v>
      </c>
      <c r="V119" s="66" t="s">
        <v>241</v>
      </c>
      <c r="W119" s="66"/>
      <c r="X119" s="66">
        <f t="shared" si="4"/>
        <v>1</v>
      </c>
      <c r="Y119" s="66">
        <f t="shared" si="5"/>
        <v>1</v>
      </c>
      <c r="Z119" s="66"/>
      <c r="AA119" s="66" t="s">
        <v>236</v>
      </c>
      <c r="AB119" s="66" t="s">
        <v>1352</v>
      </c>
      <c r="AC119" s="66">
        <v>142790</v>
      </c>
      <c r="AD119" s="66" t="s">
        <v>1353</v>
      </c>
      <c r="AE119" s="67">
        <v>901.67112140899997</v>
      </c>
      <c r="AF119" s="67">
        <v>44850.282507399999</v>
      </c>
    </row>
    <row r="120" spans="1:32" x14ac:dyDescent="0.25">
      <c r="A120" s="66">
        <v>43881</v>
      </c>
      <c r="B120" s="116" t="s">
        <v>1354</v>
      </c>
      <c r="C120" s="66" t="s">
        <v>1355</v>
      </c>
      <c r="D120" s="66" t="s">
        <v>1356</v>
      </c>
      <c r="E120" s="66"/>
      <c r="F120" s="66" t="s">
        <v>1027</v>
      </c>
      <c r="G120" s="66"/>
      <c r="H120" s="66" t="s">
        <v>1028</v>
      </c>
      <c r="I120" s="66" t="s">
        <v>234</v>
      </c>
      <c r="J120" s="66" t="s">
        <v>1029</v>
      </c>
      <c r="K120" s="66" t="s">
        <v>1357</v>
      </c>
      <c r="L120" s="66" t="s">
        <v>1358</v>
      </c>
      <c r="M120" s="66" t="s">
        <v>1359</v>
      </c>
      <c r="N120" s="66" t="s">
        <v>266</v>
      </c>
      <c r="O120" s="69">
        <v>4.9489999999999998</v>
      </c>
      <c r="P120" s="66" t="s">
        <v>308</v>
      </c>
      <c r="Q120" s="66">
        <v>1</v>
      </c>
      <c r="R120" s="66"/>
      <c r="S120" s="117" t="s">
        <v>1367</v>
      </c>
      <c r="T120" s="66" t="s">
        <v>744</v>
      </c>
      <c r="U120" s="66" t="s">
        <v>1295</v>
      </c>
      <c r="V120" s="66" t="s">
        <v>241</v>
      </c>
      <c r="W120" s="66"/>
      <c r="X120" s="66">
        <f t="shared" si="4"/>
        <v>1</v>
      </c>
      <c r="Y120" s="66">
        <f t="shared" si="5"/>
        <v>1</v>
      </c>
      <c r="Z120" s="66" t="s">
        <v>1033</v>
      </c>
      <c r="AA120" s="66" t="s">
        <v>236</v>
      </c>
      <c r="AB120" s="66" t="s">
        <v>1360</v>
      </c>
      <c r="AC120" s="66">
        <v>39460</v>
      </c>
      <c r="AD120" s="66" t="s">
        <v>1361</v>
      </c>
      <c r="AE120" s="67">
        <v>2501.6411251599998</v>
      </c>
      <c r="AF120" s="67">
        <v>214884.53832399999</v>
      </c>
    </row>
    <row r="121" spans="1:32" x14ac:dyDescent="0.25">
      <c r="A121" s="66">
        <v>43938</v>
      </c>
      <c r="B121" s="66" t="s">
        <v>1286</v>
      </c>
      <c r="C121" s="66" t="s">
        <v>1287</v>
      </c>
      <c r="D121" s="66" t="s">
        <v>1288</v>
      </c>
      <c r="E121" s="66"/>
      <c r="F121" s="66" t="s">
        <v>1289</v>
      </c>
      <c r="G121" s="66"/>
      <c r="H121" s="66" t="s">
        <v>815</v>
      </c>
      <c r="I121" s="66" t="s">
        <v>234</v>
      </c>
      <c r="J121" s="66" t="s">
        <v>1290</v>
      </c>
      <c r="K121" s="66" t="s">
        <v>1291</v>
      </c>
      <c r="L121" s="66" t="s">
        <v>1292</v>
      </c>
      <c r="M121" s="66" t="s">
        <v>1293</v>
      </c>
      <c r="N121" s="66" t="s">
        <v>266</v>
      </c>
      <c r="O121" s="69">
        <v>4.1929999999999996</v>
      </c>
      <c r="P121" s="66" t="s">
        <v>1294</v>
      </c>
      <c r="Q121" s="66">
        <f t="shared" si="6"/>
        <v>1</v>
      </c>
      <c r="R121" s="66"/>
      <c r="S121" s="66"/>
      <c r="T121" s="66" t="s">
        <v>297</v>
      </c>
      <c r="U121" s="66" t="s">
        <v>1295</v>
      </c>
      <c r="V121" s="66" t="s">
        <v>235</v>
      </c>
      <c r="W121" s="66"/>
      <c r="X121" s="66">
        <f t="shared" si="4"/>
        <v>1</v>
      </c>
      <c r="Y121" s="66">
        <f t="shared" si="5"/>
        <v>1</v>
      </c>
      <c r="Z121" s="66" t="s">
        <v>1296</v>
      </c>
      <c r="AA121" s="66" t="s">
        <v>236</v>
      </c>
      <c r="AB121" s="66" t="s">
        <v>1297</v>
      </c>
      <c r="AC121" s="66">
        <v>38250</v>
      </c>
      <c r="AD121" s="66" t="s">
        <v>1298</v>
      </c>
      <c r="AE121" s="67">
        <v>1728.53113622</v>
      </c>
      <c r="AF121" s="67">
        <v>139438.77064100001</v>
      </c>
    </row>
    <row r="122" spans="1:32" x14ac:dyDescent="0.25">
      <c r="A122" s="66">
        <v>47631</v>
      </c>
      <c r="B122" s="66" t="s">
        <v>372</v>
      </c>
      <c r="C122" s="66"/>
      <c r="D122" s="66"/>
      <c r="E122" s="66"/>
      <c r="F122" s="66"/>
      <c r="G122" s="66"/>
      <c r="H122" s="66"/>
      <c r="I122" s="66"/>
      <c r="J122" s="66"/>
      <c r="K122" s="66"/>
      <c r="L122" s="66"/>
      <c r="M122" s="66"/>
      <c r="N122" s="66"/>
      <c r="P122" s="66"/>
      <c r="Q122" s="66"/>
      <c r="R122" s="66"/>
      <c r="S122" s="66"/>
      <c r="T122" s="66"/>
      <c r="U122" s="66"/>
      <c r="V122" s="66"/>
      <c r="W122" s="66"/>
      <c r="X122" s="66">
        <f t="shared" si="4"/>
        <v>1</v>
      </c>
      <c r="Y122" s="66" t="e">
        <f t="shared" si="5"/>
        <v>#N/A</v>
      </c>
      <c r="Z122" s="66"/>
      <c r="AA122" s="66"/>
      <c r="AB122" s="66"/>
      <c r="AC122" s="66"/>
      <c r="AD122" s="66"/>
      <c r="AE122" s="67">
        <v>9148.6089647200006</v>
      </c>
      <c r="AF122" s="67">
        <v>444453.47890500003</v>
      </c>
    </row>
  </sheetData>
  <mergeCells count="1">
    <mergeCell ref="AI10:AM1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77"/>
  <sheetViews>
    <sheetView tabSelected="1" zoomScale="70" zoomScaleNormal="70" workbookViewId="0">
      <selection activeCell="O28" sqref="O28"/>
    </sheetView>
  </sheetViews>
  <sheetFormatPr defaultRowHeight="15" x14ac:dyDescent="0.25"/>
  <cols>
    <col min="1" max="1" width="31.140625" customWidth="1"/>
    <col min="2" max="2" width="13.5703125" customWidth="1"/>
    <col min="3" max="3" width="11.7109375" customWidth="1"/>
    <col min="4" max="4" width="13.5703125" bestFit="1" customWidth="1"/>
    <col min="5" max="5" width="21.5703125" customWidth="1"/>
    <col min="7" max="7" width="18.42578125" customWidth="1"/>
    <col min="8" max="8" width="17.140625" bestFit="1" customWidth="1"/>
    <col min="9" max="9" width="20.42578125" hidden="1" customWidth="1"/>
    <col min="10" max="10" width="18.5703125" customWidth="1"/>
    <col min="11" max="11" width="16.28515625" customWidth="1"/>
  </cols>
  <sheetData>
    <row r="1" spans="1:11" ht="22.5" customHeight="1" thickBot="1" x14ac:dyDescent="0.3">
      <c r="A1" s="128" t="s">
        <v>1</v>
      </c>
      <c r="B1" s="129"/>
    </row>
    <row r="2" spans="1:11" ht="81.75" customHeight="1" x14ac:dyDescent="0.25">
      <c r="A2" s="49" t="s">
        <v>3</v>
      </c>
      <c r="B2" s="50" t="s">
        <v>2</v>
      </c>
      <c r="F2" s="22" t="s">
        <v>10</v>
      </c>
      <c r="G2" s="22" t="s">
        <v>11</v>
      </c>
      <c r="H2" s="22" t="s">
        <v>42</v>
      </c>
      <c r="I2" s="22" t="s">
        <v>43</v>
      </c>
    </row>
    <row r="3" spans="1:11" ht="24" customHeight="1" x14ac:dyDescent="0.25">
      <c r="A3" s="21"/>
      <c r="B3" s="21"/>
      <c r="C3" s="48"/>
      <c r="F3" s="35">
        <v>2018</v>
      </c>
      <c r="G3" s="23">
        <v>0</v>
      </c>
      <c r="H3" s="51">
        <f>'Property Value Increase'!F8*(1+B13)</f>
        <v>547426.90268501313</v>
      </c>
      <c r="I3" s="23">
        <v>0</v>
      </c>
      <c r="J3" s="12"/>
      <c r="K3" s="12"/>
    </row>
    <row r="4" spans="1:11" ht="18" customHeight="1" x14ac:dyDescent="0.25">
      <c r="A4" s="21"/>
      <c r="B4" s="21"/>
      <c r="C4" s="48"/>
      <c r="D4" s="8"/>
      <c r="F4" s="35">
        <v>2019</v>
      </c>
      <c r="G4" s="23">
        <v>0</v>
      </c>
      <c r="H4" s="23">
        <f>H3*(1+$B$13)</f>
        <v>563849.70976556349</v>
      </c>
      <c r="I4" s="23">
        <v>0</v>
      </c>
      <c r="J4" s="12"/>
      <c r="K4" s="12"/>
    </row>
    <row r="5" spans="1:11" ht="19.5" customHeight="1" x14ac:dyDescent="0.25">
      <c r="A5" s="21"/>
      <c r="B5" s="21"/>
      <c r="C5" s="48"/>
      <c r="F5" s="35">
        <v>2020</v>
      </c>
      <c r="G5" s="23">
        <v>0</v>
      </c>
      <c r="H5" s="23">
        <f t="shared" ref="H5:H26" si="0">H4*(1+$B$13)</f>
        <v>580765.20105853037</v>
      </c>
      <c r="I5" s="23">
        <v>0</v>
      </c>
      <c r="J5" s="12"/>
      <c r="K5" s="12"/>
    </row>
    <row r="6" spans="1:11" x14ac:dyDescent="0.25">
      <c r="A6" s="21"/>
      <c r="B6" s="21"/>
      <c r="C6" s="48"/>
      <c r="F6" s="35">
        <v>2021</v>
      </c>
      <c r="G6" s="23">
        <f>H6*$B$11</f>
        <v>16454.690640568904</v>
      </c>
      <c r="H6" s="23">
        <f>H5*(1+$B$13)</f>
        <v>598188.15709028626</v>
      </c>
      <c r="I6" s="23">
        <v>0</v>
      </c>
    </row>
    <row r="7" spans="1:11" x14ac:dyDescent="0.25">
      <c r="A7" s="21"/>
      <c r="B7" s="21"/>
      <c r="C7" s="48"/>
      <c r="F7" s="35">
        <v>2022</v>
      </c>
      <c r="G7" s="23">
        <f>H7*$B$11</f>
        <v>16948.331359785971</v>
      </c>
      <c r="H7" s="23">
        <f>H6*(1+$B$13)</f>
        <v>616133.80180299492</v>
      </c>
      <c r="I7" s="23">
        <v>0</v>
      </c>
    </row>
    <row r="8" spans="1:11" x14ac:dyDescent="0.25">
      <c r="A8" s="21"/>
      <c r="B8" s="21"/>
      <c r="C8" s="48"/>
      <c r="F8" s="35">
        <v>2023</v>
      </c>
      <c r="G8" s="23">
        <f t="shared" ref="G8:G24" si="1">H8*$B$11</f>
        <v>17456.781300579554</v>
      </c>
      <c r="H8" s="23">
        <f t="shared" si="0"/>
        <v>634617.81585708482</v>
      </c>
      <c r="I8" s="23">
        <v>0</v>
      </c>
    </row>
    <row r="9" spans="1:11" x14ac:dyDescent="0.25">
      <c r="A9" s="21"/>
      <c r="B9" s="21"/>
      <c r="C9" s="48"/>
      <c r="F9" s="35">
        <v>2024</v>
      </c>
      <c r="G9" s="23">
        <f t="shared" si="1"/>
        <v>17980.484739596941</v>
      </c>
      <c r="H9" s="23">
        <f t="shared" si="0"/>
        <v>653656.35033279739</v>
      </c>
      <c r="I9" s="23">
        <v>0</v>
      </c>
    </row>
    <row r="10" spans="1:11" x14ac:dyDescent="0.25">
      <c r="A10" s="21"/>
      <c r="B10" s="21"/>
      <c r="C10" s="48"/>
      <c r="F10" s="35">
        <v>2025</v>
      </c>
      <c r="G10" s="23">
        <f t="shared" si="1"/>
        <v>18519.899281784848</v>
      </c>
      <c r="H10" s="23">
        <f t="shared" si="0"/>
        <v>673266.04084278131</v>
      </c>
      <c r="I10" s="23">
        <v>0</v>
      </c>
    </row>
    <row r="11" spans="1:11" ht="24" customHeight="1" thickBot="1" x14ac:dyDescent="0.3">
      <c r="A11" s="7" t="s">
        <v>0</v>
      </c>
      <c r="B11" s="19">
        <f>AVERAGE(C47,C63,C77)/100</f>
        <v>2.7507549999999999E-2</v>
      </c>
      <c r="C11" s="30" t="s">
        <v>41</v>
      </c>
      <c r="D11" s="47"/>
      <c r="F11" s="35">
        <v>2026</v>
      </c>
      <c r="G11" s="23">
        <f t="shared" si="1"/>
        <v>19075.496260238393</v>
      </c>
      <c r="H11" s="23">
        <f t="shared" si="0"/>
        <v>693464.02206806478</v>
      </c>
      <c r="I11" s="23">
        <v>0</v>
      </c>
    </row>
    <row r="12" spans="1:11" x14ac:dyDescent="0.25">
      <c r="F12" s="35">
        <v>2027</v>
      </c>
      <c r="G12" s="23">
        <f t="shared" si="1"/>
        <v>19647.761148045549</v>
      </c>
      <c r="H12" s="23">
        <f t="shared" si="0"/>
        <v>714267.94273010676</v>
      </c>
      <c r="I12" s="23">
        <v>0</v>
      </c>
    </row>
    <row r="13" spans="1:11" x14ac:dyDescent="0.25">
      <c r="A13" s="37" t="s">
        <v>15</v>
      </c>
      <c r="B13" s="36">
        <v>0.03</v>
      </c>
      <c r="F13" s="35">
        <v>2028</v>
      </c>
      <c r="G13" s="23">
        <f t="shared" si="1"/>
        <v>20237.193982486915</v>
      </c>
      <c r="H13" s="23">
        <f t="shared" si="0"/>
        <v>735695.98101201002</v>
      </c>
      <c r="I13" s="23">
        <v>0</v>
      </c>
    </row>
    <row r="14" spans="1:11" ht="36" x14ac:dyDescent="0.25">
      <c r="A14" s="47" t="s">
        <v>32</v>
      </c>
      <c r="B14" s="47"/>
      <c r="F14" s="35">
        <v>2029</v>
      </c>
      <c r="G14" s="23">
        <f t="shared" si="1"/>
        <v>20844.309801961521</v>
      </c>
      <c r="H14" s="23">
        <f t="shared" si="0"/>
        <v>757766.86044237029</v>
      </c>
      <c r="I14" s="23">
        <v>0</v>
      </c>
    </row>
    <row r="15" spans="1:11" x14ac:dyDescent="0.25">
      <c r="F15" s="35">
        <v>2030</v>
      </c>
      <c r="G15" s="23">
        <f t="shared" si="1"/>
        <v>21469.639096020368</v>
      </c>
      <c r="H15" s="23">
        <f t="shared" si="0"/>
        <v>780499.86625564145</v>
      </c>
      <c r="I15" s="23">
        <v>0</v>
      </c>
    </row>
    <row r="16" spans="1:11" x14ac:dyDescent="0.25">
      <c r="A16" s="27"/>
      <c r="F16" s="35">
        <v>2031</v>
      </c>
      <c r="G16" s="23">
        <f t="shared" si="1"/>
        <v>22113.728268900981</v>
      </c>
      <c r="H16" s="23">
        <f t="shared" si="0"/>
        <v>803914.86224331066</v>
      </c>
      <c r="I16" s="23">
        <v>0</v>
      </c>
    </row>
    <row r="17" spans="1:9" x14ac:dyDescent="0.25">
      <c r="F17" s="35">
        <v>2032</v>
      </c>
      <c r="G17" s="23">
        <f t="shared" si="1"/>
        <v>22777.14011696801</v>
      </c>
      <c r="H17" s="23">
        <f t="shared" si="0"/>
        <v>828032.30811061</v>
      </c>
      <c r="I17" s="23">
        <v>0</v>
      </c>
    </row>
    <row r="18" spans="1:9" x14ac:dyDescent="0.25">
      <c r="F18" s="35">
        <v>2033</v>
      </c>
      <c r="G18" s="23">
        <f t="shared" si="1"/>
        <v>23460.454320477049</v>
      </c>
      <c r="H18" s="23">
        <f t="shared" si="0"/>
        <v>852873.27735392831</v>
      </c>
      <c r="I18" s="23">
        <v>0</v>
      </c>
    </row>
    <row r="19" spans="1:9" x14ac:dyDescent="0.25">
      <c r="F19" s="35">
        <v>2034</v>
      </c>
      <c r="G19" s="23">
        <f t="shared" si="1"/>
        <v>24164.267950091362</v>
      </c>
      <c r="H19" s="23">
        <f t="shared" si="0"/>
        <v>878459.47567454621</v>
      </c>
      <c r="I19" s="23">
        <v>0</v>
      </c>
    </row>
    <row r="20" spans="1:9" x14ac:dyDescent="0.25">
      <c r="F20" s="35">
        <v>2035</v>
      </c>
      <c r="G20" s="23">
        <f t="shared" si="1"/>
        <v>24889.195988594103</v>
      </c>
      <c r="H20" s="23">
        <f t="shared" si="0"/>
        <v>904813.25994478259</v>
      </c>
      <c r="I20" s="23">
        <v>0</v>
      </c>
    </row>
    <row r="21" spans="1:9" x14ac:dyDescent="0.25">
      <c r="F21" s="35">
        <v>2036</v>
      </c>
      <c r="G21" s="23">
        <f t="shared" si="1"/>
        <v>25635.871868251925</v>
      </c>
      <c r="H21" s="23">
        <f t="shared" si="0"/>
        <v>931957.65774312604</v>
      </c>
      <c r="I21" s="23">
        <v>0</v>
      </c>
    </row>
    <row r="22" spans="1:9" x14ac:dyDescent="0.25">
      <c r="F22" s="35">
        <v>2037</v>
      </c>
      <c r="G22" s="23">
        <f t="shared" si="1"/>
        <v>26404.948024299483</v>
      </c>
      <c r="H22" s="23">
        <f t="shared" si="0"/>
        <v>959916.38747541979</v>
      </c>
      <c r="I22" s="23">
        <v>0</v>
      </c>
    </row>
    <row r="23" spans="1:9" x14ac:dyDescent="0.25">
      <c r="F23" s="35">
        <v>2038</v>
      </c>
      <c r="G23" s="23">
        <f t="shared" si="1"/>
        <v>27197.09646502847</v>
      </c>
      <c r="H23" s="23">
        <f t="shared" si="0"/>
        <v>988713.87909968244</v>
      </c>
      <c r="I23" s="23">
        <v>0</v>
      </c>
    </row>
    <row r="24" spans="1:9" x14ac:dyDescent="0.25">
      <c r="F24" s="35">
        <v>2039</v>
      </c>
      <c r="G24" s="23">
        <f t="shared" si="1"/>
        <v>28013.009358979321</v>
      </c>
      <c r="H24" s="23">
        <f t="shared" si="0"/>
        <v>1018375.2954726729</v>
      </c>
      <c r="I24" s="23">
        <v>0</v>
      </c>
    </row>
    <row r="25" spans="1:9" x14ac:dyDescent="0.25">
      <c r="F25" s="35">
        <v>2040</v>
      </c>
      <c r="G25" s="23">
        <f t="shared" ref="G25" si="2">H25*$B$11</f>
        <v>28853.399639748703</v>
      </c>
      <c r="H25" s="23">
        <f t="shared" si="0"/>
        <v>1048926.5543368531</v>
      </c>
      <c r="I25" s="23">
        <v>0</v>
      </c>
    </row>
    <row r="26" spans="1:9" x14ac:dyDescent="0.25">
      <c r="F26" s="35">
        <v>2041</v>
      </c>
      <c r="G26" s="23"/>
      <c r="H26" s="23">
        <f t="shared" si="0"/>
        <v>1080394.3509669588</v>
      </c>
      <c r="I26" s="23">
        <v>0</v>
      </c>
    </row>
    <row r="27" spans="1:9" x14ac:dyDescent="0.25">
      <c r="F27" s="35"/>
      <c r="G27" s="23"/>
      <c r="H27" s="23"/>
      <c r="I27" s="23"/>
    </row>
    <row r="28" spans="1:9" x14ac:dyDescent="0.25">
      <c r="F28" s="21"/>
      <c r="G28" s="21"/>
      <c r="H28" s="21"/>
      <c r="I28" s="21"/>
    </row>
    <row r="29" spans="1:9" x14ac:dyDescent="0.25">
      <c r="A29" s="2"/>
      <c r="F29" s="25" t="s">
        <v>12</v>
      </c>
      <c r="G29" s="24">
        <f>SUM(G3:G27)</f>
        <v>442143.69961240829</v>
      </c>
      <c r="H29" s="24">
        <f>ROUND(G29,-3)</f>
        <v>442000</v>
      </c>
      <c r="I29" s="24">
        <f>SUM(I3:I26)</f>
        <v>0</v>
      </c>
    </row>
    <row r="30" spans="1:9" x14ac:dyDescent="0.25">
      <c r="F30" s="26">
        <v>0.03</v>
      </c>
      <c r="G30" s="23">
        <f>NPV(3%,G4:G27)</f>
        <v>301167.4579390625</v>
      </c>
      <c r="H30" s="24">
        <f t="shared" ref="H30:H31" si="3">ROUND(G30,-3)</f>
        <v>301000</v>
      </c>
      <c r="I30" s="23">
        <f>NPV(3%,I3:I26)</f>
        <v>0</v>
      </c>
    </row>
    <row r="31" spans="1:9" x14ac:dyDescent="0.25">
      <c r="F31" s="26">
        <v>7.0000000000000007E-2</v>
      </c>
      <c r="G31" s="23">
        <f>NPV(7%,G4:G27)</f>
        <v>191604.8535897063</v>
      </c>
      <c r="H31" s="24">
        <f t="shared" si="3"/>
        <v>192000</v>
      </c>
      <c r="I31" s="23">
        <f>NPV(7%,I3:I26)</f>
        <v>0</v>
      </c>
    </row>
    <row r="33" spans="1:8" x14ac:dyDescent="0.25">
      <c r="F33" s="13"/>
      <c r="G33" s="8"/>
      <c r="H33" s="8"/>
    </row>
    <row r="34" spans="1:8" x14ac:dyDescent="0.25">
      <c r="F34" s="13"/>
      <c r="G34" s="8"/>
      <c r="H34" s="8"/>
    </row>
    <row r="35" spans="1:8" x14ac:dyDescent="0.25">
      <c r="A35" s="87">
        <v>196347</v>
      </c>
    </row>
    <row r="37" spans="1:8" ht="15.75" thickBot="1" x14ac:dyDescent="0.3"/>
    <row r="38" spans="1:8" ht="15.75" thickBot="1" x14ac:dyDescent="0.3">
      <c r="A38" s="99" t="s">
        <v>247</v>
      </c>
      <c r="B38" s="100" t="s">
        <v>248</v>
      </c>
      <c r="C38" s="101" t="s">
        <v>249</v>
      </c>
      <c r="D38" s="101" t="s">
        <v>250</v>
      </c>
      <c r="E38" s="102" t="s">
        <v>251</v>
      </c>
      <c r="F38" s="101" t="s">
        <v>252</v>
      </c>
      <c r="G38" s="101"/>
      <c r="H38" s="101"/>
    </row>
    <row r="39" spans="1:8" ht="15.75" thickBot="1" x14ac:dyDescent="0.3">
      <c r="A39" s="103" t="s">
        <v>253</v>
      </c>
      <c r="B39" s="96" t="s">
        <v>254</v>
      </c>
      <c r="C39" s="96">
        <v>0.49076399999999998</v>
      </c>
      <c r="D39" s="97">
        <v>750000</v>
      </c>
      <c r="E39" s="97">
        <v>750000</v>
      </c>
      <c r="F39" s="98">
        <v>3680.73</v>
      </c>
      <c r="G39" s="96"/>
      <c r="H39" s="104"/>
    </row>
    <row r="40" spans="1:8" ht="15.75" thickBot="1" x14ac:dyDescent="0.3">
      <c r="A40" s="103" t="s">
        <v>255</v>
      </c>
      <c r="B40" s="96" t="s">
        <v>256</v>
      </c>
      <c r="C40" s="96">
        <v>0</v>
      </c>
      <c r="D40" s="97">
        <v>750000</v>
      </c>
      <c r="E40" s="97">
        <v>750000</v>
      </c>
      <c r="F40" s="98">
        <v>0</v>
      </c>
      <c r="G40" s="96"/>
      <c r="H40" s="104"/>
    </row>
    <row r="41" spans="1:8" ht="15.75" thickBot="1" x14ac:dyDescent="0.3">
      <c r="A41" s="103" t="s">
        <v>257</v>
      </c>
      <c r="B41" s="96" t="s">
        <v>258</v>
      </c>
      <c r="C41" s="96">
        <v>5.6399999999999999E-2</v>
      </c>
      <c r="D41" s="97">
        <v>750000</v>
      </c>
      <c r="E41" s="97">
        <v>750000</v>
      </c>
      <c r="F41" s="98">
        <v>423</v>
      </c>
      <c r="G41" s="96"/>
      <c r="H41" s="104"/>
    </row>
    <row r="42" spans="1:8" ht="15.75" thickBot="1" x14ac:dyDescent="0.3">
      <c r="A42" s="103" t="s">
        <v>259</v>
      </c>
      <c r="B42" s="96" t="s">
        <v>260</v>
      </c>
      <c r="C42" s="96">
        <v>0.54614700000000005</v>
      </c>
      <c r="D42" s="97">
        <v>750000</v>
      </c>
      <c r="E42" s="97">
        <v>750000</v>
      </c>
      <c r="F42" s="98">
        <v>4096.1000000000004</v>
      </c>
      <c r="G42" s="96"/>
      <c r="H42" s="104"/>
    </row>
    <row r="43" spans="1:8" ht="15.75" thickBot="1" x14ac:dyDescent="0.3">
      <c r="A43" s="103" t="s">
        <v>261</v>
      </c>
      <c r="B43" s="96" t="s">
        <v>262</v>
      </c>
      <c r="C43" s="96">
        <v>0.21679100000000001</v>
      </c>
      <c r="D43" s="97">
        <v>750000</v>
      </c>
      <c r="E43" s="97">
        <v>750000</v>
      </c>
      <c r="F43" s="98">
        <v>1625.93</v>
      </c>
      <c r="G43" s="96"/>
      <c r="H43" s="104"/>
    </row>
    <row r="44" spans="1:8" ht="15.75" thickBot="1" x14ac:dyDescent="0.3">
      <c r="A44" s="103" t="s">
        <v>263</v>
      </c>
      <c r="B44" s="96" t="s">
        <v>264</v>
      </c>
      <c r="C44" s="96">
        <v>5.7530000000000003E-3</v>
      </c>
      <c r="D44" s="97">
        <v>750000</v>
      </c>
      <c r="E44" s="97">
        <v>750000</v>
      </c>
      <c r="F44" s="98">
        <v>43.15</v>
      </c>
      <c r="G44" s="96"/>
      <c r="H44" s="104"/>
    </row>
    <row r="45" spans="1:8" ht="15.75" thickBot="1" x14ac:dyDescent="0.3">
      <c r="A45" s="103" t="s">
        <v>272</v>
      </c>
      <c r="B45" s="96" t="s">
        <v>273</v>
      </c>
      <c r="C45" s="96">
        <v>0</v>
      </c>
      <c r="D45" s="97">
        <v>750000</v>
      </c>
      <c r="E45" s="97">
        <v>750000</v>
      </c>
      <c r="F45" s="98">
        <v>0</v>
      </c>
      <c r="G45" s="96"/>
      <c r="H45" s="104"/>
    </row>
    <row r="46" spans="1:8" ht="15.75" thickBot="1" x14ac:dyDescent="0.3">
      <c r="A46" s="103" t="s">
        <v>274</v>
      </c>
      <c r="B46" s="96" t="s">
        <v>275</v>
      </c>
      <c r="C46" s="96">
        <v>1.4349000000000001</v>
      </c>
      <c r="D46" s="97">
        <v>750000</v>
      </c>
      <c r="E46" s="97">
        <v>750000</v>
      </c>
      <c r="F46" s="98">
        <v>10761.75</v>
      </c>
      <c r="G46" s="96"/>
      <c r="H46" s="104"/>
    </row>
    <row r="47" spans="1:8" ht="19.5" thickBot="1" x14ac:dyDescent="0.3">
      <c r="A47" s="105"/>
      <c r="B47" s="106" t="s">
        <v>265</v>
      </c>
      <c r="C47" s="106">
        <v>2.7507549999999998</v>
      </c>
      <c r="D47" s="106"/>
      <c r="E47" s="84"/>
      <c r="F47" s="84"/>
      <c r="G47" s="84"/>
      <c r="H47" s="83"/>
    </row>
    <row r="52" spans="1:8" x14ac:dyDescent="0.25">
      <c r="A52">
        <v>196175</v>
      </c>
    </row>
    <row r="53" spans="1:8" ht="15.75" thickBot="1" x14ac:dyDescent="0.3"/>
    <row r="54" spans="1:8" ht="15.75" thickBot="1" x14ac:dyDescent="0.3">
      <c r="A54" s="75" t="s">
        <v>247</v>
      </c>
      <c r="B54" s="76" t="s">
        <v>248</v>
      </c>
      <c r="C54" s="77" t="s">
        <v>249</v>
      </c>
      <c r="D54" s="77" t="s">
        <v>250</v>
      </c>
      <c r="E54" s="78" t="s">
        <v>251</v>
      </c>
      <c r="F54" s="77" t="s">
        <v>252</v>
      </c>
      <c r="G54" s="77"/>
      <c r="H54" s="77"/>
    </row>
    <row r="55" spans="1:8" ht="15.75" thickBot="1" x14ac:dyDescent="0.3">
      <c r="A55" s="79" t="s">
        <v>253</v>
      </c>
      <c r="B55" s="72" t="s">
        <v>254</v>
      </c>
      <c r="C55" s="72">
        <v>0.49076399999999998</v>
      </c>
      <c r="D55" s="73">
        <v>31410</v>
      </c>
      <c r="E55" s="73">
        <v>31410</v>
      </c>
      <c r="F55" s="74">
        <v>154.15</v>
      </c>
      <c r="G55" s="72"/>
      <c r="H55" s="80"/>
    </row>
    <row r="56" spans="1:8" ht="15.75" thickBot="1" x14ac:dyDescent="0.3">
      <c r="A56" s="79" t="s">
        <v>255</v>
      </c>
      <c r="B56" s="72" t="s">
        <v>256</v>
      </c>
      <c r="C56" s="72">
        <v>0</v>
      </c>
      <c r="D56" s="73">
        <v>31410</v>
      </c>
      <c r="E56" s="73">
        <v>31410</v>
      </c>
      <c r="F56" s="74">
        <v>0</v>
      </c>
      <c r="G56" s="72"/>
      <c r="H56" s="80"/>
    </row>
    <row r="57" spans="1:8" ht="15.75" thickBot="1" x14ac:dyDescent="0.3">
      <c r="A57" s="79" t="s">
        <v>257</v>
      </c>
      <c r="B57" s="72" t="s">
        <v>258</v>
      </c>
      <c r="C57" s="72">
        <v>5.6399999999999999E-2</v>
      </c>
      <c r="D57" s="73">
        <v>31410</v>
      </c>
      <c r="E57" s="73">
        <v>31410</v>
      </c>
      <c r="F57" s="74">
        <v>17.72</v>
      </c>
      <c r="G57" s="72"/>
      <c r="H57" s="80"/>
    </row>
    <row r="58" spans="1:8" ht="15.75" thickBot="1" x14ac:dyDescent="0.3">
      <c r="A58" s="79" t="s">
        <v>259</v>
      </c>
      <c r="B58" s="72" t="s">
        <v>260</v>
      </c>
      <c r="C58" s="72">
        <v>0.54614700000000005</v>
      </c>
      <c r="D58" s="73">
        <v>31410</v>
      </c>
      <c r="E58" s="73">
        <v>31410</v>
      </c>
      <c r="F58" s="74">
        <v>171.55</v>
      </c>
      <c r="G58" s="72"/>
      <c r="H58" s="80"/>
    </row>
    <row r="59" spans="1:8" ht="15.75" thickBot="1" x14ac:dyDescent="0.3">
      <c r="A59" s="79" t="s">
        <v>261</v>
      </c>
      <c r="B59" s="72" t="s">
        <v>262</v>
      </c>
      <c r="C59" s="72">
        <v>0.21679100000000001</v>
      </c>
      <c r="D59" s="73">
        <v>31410</v>
      </c>
      <c r="E59" s="73">
        <v>31410</v>
      </c>
      <c r="F59" s="74">
        <v>68.09</v>
      </c>
      <c r="G59" s="72"/>
      <c r="H59" s="80"/>
    </row>
    <row r="60" spans="1:8" ht="15.75" thickBot="1" x14ac:dyDescent="0.3">
      <c r="A60" s="79" t="s">
        <v>263</v>
      </c>
      <c r="B60" s="72" t="s">
        <v>264</v>
      </c>
      <c r="C60" s="72">
        <v>5.7530000000000003E-3</v>
      </c>
      <c r="D60" s="73">
        <v>31410</v>
      </c>
      <c r="E60" s="73">
        <v>31410</v>
      </c>
      <c r="F60" s="74">
        <v>1.81</v>
      </c>
      <c r="G60" s="72"/>
      <c r="H60" s="80"/>
    </row>
    <row r="61" spans="1:8" ht="15.75" thickBot="1" x14ac:dyDescent="0.3">
      <c r="A61" s="79" t="s">
        <v>272</v>
      </c>
      <c r="B61" s="72" t="s">
        <v>273</v>
      </c>
      <c r="C61" s="72">
        <v>0</v>
      </c>
      <c r="D61" s="73">
        <v>31410</v>
      </c>
      <c r="E61" s="73">
        <v>31410</v>
      </c>
      <c r="F61" s="74">
        <v>0</v>
      </c>
      <c r="G61" s="72"/>
      <c r="H61" s="80"/>
    </row>
    <row r="62" spans="1:8" ht="15.75" thickBot="1" x14ac:dyDescent="0.3">
      <c r="A62" s="79" t="s">
        <v>274</v>
      </c>
      <c r="B62" s="72" t="s">
        <v>275</v>
      </c>
      <c r="C62" s="72">
        <v>1.4349000000000001</v>
      </c>
      <c r="D62" s="73">
        <v>31410</v>
      </c>
      <c r="E62" s="73">
        <v>31410</v>
      </c>
      <c r="F62" s="74">
        <v>450.71</v>
      </c>
      <c r="G62" s="72"/>
      <c r="H62" s="80"/>
    </row>
    <row r="63" spans="1:8" ht="15.75" thickBot="1" x14ac:dyDescent="0.3">
      <c r="A63" s="81"/>
      <c r="B63" s="82" t="s">
        <v>265</v>
      </c>
      <c r="C63" s="82">
        <v>2.7507549999999998</v>
      </c>
      <c r="D63" s="84"/>
      <c r="E63" s="84"/>
      <c r="F63" s="84"/>
      <c r="G63" s="84"/>
      <c r="H63" s="83"/>
    </row>
    <row r="66" spans="1:8" ht="15.75" thickBot="1" x14ac:dyDescent="0.3">
      <c r="A66" s="87">
        <v>196144</v>
      </c>
    </row>
    <row r="67" spans="1:8" x14ac:dyDescent="0.25">
      <c r="A67" s="110"/>
      <c r="B67" s="111"/>
      <c r="C67" s="111"/>
      <c r="D67" s="111"/>
      <c r="E67" s="111"/>
      <c r="F67" s="111"/>
      <c r="G67" s="111"/>
      <c r="H67" s="112"/>
    </row>
    <row r="68" spans="1:8" ht="15.75" thickBot="1" x14ac:dyDescent="0.3">
      <c r="A68" s="113" t="s">
        <v>247</v>
      </c>
      <c r="B68" s="108" t="s">
        <v>248</v>
      </c>
      <c r="C68" s="107" t="s">
        <v>249</v>
      </c>
      <c r="D68" s="107" t="s">
        <v>250</v>
      </c>
      <c r="E68" s="109" t="s">
        <v>251</v>
      </c>
      <c r="F68" s="107" t="s">
        <v>252</v>
      </c>
      <c r="G68" s="107"/>
      <c r="H68" s="107"/>
    </row>
    <row r="69" spans="1:8" ht="15.75" thickBot="1" x14ac:dyDescent="0.3">
      <c r="A69" s="79" t="s">
        <v>253</v>
      </c>
      <c r="B69" s="72" t="s">
        <v>254</v>
      </c>
      <c r="C69" s="72">
        <v>0.49076399999999998</v>
      </c>
      <c r="D69" s="73">
        <v>324080</v>
      </c>
      <c r="E69" s="73">
        <v>324080</v>
      </c>
      <c r="F69" s="74">
        <v>1590.47</v>
      </c>
      <c r="G69" s="72"/>
      <c r="H69" s="80"/>
    </row>
    <row r="70" spans="1:8" ht="15.75" thickBot="1" x14ac:dyDescent="0.3">
      <c r="A70" s="79" t="s">
        <v>255</v>
      </c>
      <c r="B70" s="72" t="s">
        <v>256</v>
      </c>
      <c r="C70" s="72">
        <v>0</v>
      </c>
      <c r="D70" s="73">
        <v>324080</v>
      </c>
      <c r="E70" s="73">
        <v>324080</v>
      </c>
      <c r="F70" s="74">
        <v>0</v>
      </c>
      <c r="G70" s="72"/>
      <c r="H70" s="80"/>
    </row>
    <row r="71" spans="1:8" ht="15.75" thickBot="1" x14ac:dyDescent="0.3">
      <c r="A71" s="79" t="s">
        <v>257</v>
      </c>
      <c r="B71" s="72" t="s">
        <v>258</v>
      </c>
      <c r="C71" s="72">
        <v>5.6399999999999999E-2</v>
      </c>
      <c r="D71" s="73">
        <v>324080</v>
      </c>
      <c r="E71" s="73">
        <v>324080</v>
      </c>
      <c r="F71" s="74">
        <v>182.78</v>
      </c>
      <c r="G71" s="72"/>
      <c r="H71" s="80"/>
    </row>
    <row r="72" spans="1:8" ht="15.75" thickBot="1" x14ac:dyDescent="0.3">
      <c r="A72" s="79" t="s">
        <v>259</v>
      </c>
      <c r="B72" s="72" t="s">
        <v>260</v>
      </c>
      <c r="C72" s="72">
        <v>0.54614700000000005</v>
      </c>
      <c r="D72" s="73">
        <v>324080</v>
      </c>
      <c r="E72" s="73">
        <v>324080</v>
      </c>
      <c r="F72" s="74">
        <v>1769.95</v>
      </c>
      <c r="G72" s="72"/>
      <c r="H72" s="80"/>
    </row>
    <row r="73" spans="1:8" ht="15.75" thickBot="1" x14ac:dyDescent="0.3">
      <c r="A73" s="79" t="s">
        <v>261</v>
      </c>
      <c r="B73" s="72" t="s">
        <v>262</v>
      </c>
      <c r="C73" s="72">
        <v>0.21679100000000001</v>
      </c>
      <c r="D73" s="73">
        <v>324080</v>
      </c>
      <c r="E73" s="73">
        <v>324080</v>
      </c>
      <c r="F73" s="74">
        <v>702.58</v>
      </c>
      <c r="G73" s="72"/>
      <c r="H73" s="80"/>
    </row>
    <row r="74" spans="1:8" ht="15.75" thickBot="1" x14ac:dyDescent="0.3">
      <c r="A74" s="79" t="s">
        <v>263</v>
      </c>
      <c r="B74" s="72" t="s">
        <v>264</v>
      </c>
      <c r="C74" s="72">
        <v>5.7530000000000003E-3</v>
      </c>
      <c r="D74" s="73">
        <v>324080</v>
      </c>
      <c r="E74" s="73">
        <v>324080</v>
      </c>
      <c r="F74" s="74">
        <v>18.64</v>
      </c>
      <c r="G74" s="72"/>
      <c r="H74" s="80"/>
    </row>
    <row r="75" spans="1:8" ht="15.75" thickBot="1" x14ac:dyDescent="0.3">
      <c r="A75" s="79" t="s">
        <v>272</v>
      </c>
      <c r="B75" s="72" t="s">
        <v>273</v>
      </c>
      <c r="C75" s="72">
        <v>0</v>
      </c>
      <c r="D75" s="73">
        <v>324080</v>
      </c>
      <c r="E75" s="73">
        <v>324080</v>
      </c>
      <c r="F75" s="74">
        <v>0</v>
      </c>
      <c r="G75" s="72"/>
      <c r="H75" s="80"/>
    </row>
    <row r="76" spans="1:8" ht="15.75" thickBot="1" x14ac:dyDescent="0.3">
      <c r="A76" s="79" t="s">
        <v>274</v>
      </c>
      <c r="B76" s="72" t="s">
        <v>275</v>
      </c>
      <c r="C76" s="72">
        <v>1.4349000000000001</v>
      </c>
      <c r="D76" s="73">
        <v>324080</v>
      </c>
      <c r="E76" s="73">
        <v>324080</v>
      </c>
      <c r="F76" s="74">
        <v>4650.2299999999996</v>
      </c>
      <c r="G76" s="72"/>
      <c r="H76" s="80"/>
    </row>
    <row r="77" spans="1:8" ht="15.75" thickBot="1" x14ac:dyDescent="0.3">
      <c r="A77" s="81"/>
      <c r="B77" s="82" t="s">
        <v>265</v>
      </c>
      <c r="C77" s="82">
        <v>2.7507549999999998</v>
      </c>
      <c r="D77" s="84"/>
      <c r="E77" s="84"/>
      <c r="F77" s="84"/>
      <c r="G77" s="84"/>
      <c r="H77" s="83"/>
    </row>
  </sheetData>
  <mergeCells count="1">
    <mergeCell ref="A1:B1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F0"/>
  </sheetPr>
  <dimension ref="A1:D10"/>
  <sheetViews>
    <sheetView workbookViewId="0">
      <selection activeCell="B3" sqref="B3"/>
    </sheetView>
  </sheetViews>
  <sheetFormatPr defaultRowHeight="15" x14ac:dyDescent="0.25"/>
  <cols>
    <col min="1" max="1" width="31.28515625" customWidth="1"/>
    <col min="2" max="2" width="20" customWidth="1"/>
    <col min="3" max="3" width="19.7109375" customWidth="1"/>
    <col min="4" max="4" width="16" customWidth="1"/>
  </cols>
  <sheetData>
    <row r="1" spans="1:4" ht="15.75" thickBot="1" x14ac:dyDescent="0.3">
      <c r="A1" s="14" t="s">
        <v>7</v>
      </c>
      <c r="B1" s="15"/>
      <c r="C1" s="16"/>
      <c r="D1" s="15"/>
    </row>
    <row r="2" spans="1:4" ht="30.75" thickBot="1" x14ac:dyDescent="0.3">
      <c r="A2" s="4" t="s">
        <v>6</v>
      </c>
      <c r="B2" s="4" t="s">
        <v>16</v>
      </c>
      <c r="C2" s="4" t="s">
        <v>5</v>
      </c>
      <c r="D2" s="4" t="s">
        <v>4</v>
      </c>
    </row>
    <row r="3" spans="1:4" ht="29.25" thickBot="1" x14ac:dyDescent="0.3">
      <c r="A3" s="6" t="s">
        <v>44</v>
      </c>
      <c r="B3" s="5">
        <f>'Tax Benefit '!G29</f>
        <v>442143.69961240829</v>
      </c>
      <c r="C3" s="5">
        <f>'Tax Benefit '!G30</f>
        <v>301167.4579390625</v>
      </c>
      <c r="D3" s="5">
        <f>'Tax Benefit '!G31</f>
        <v>191604.8535897063</v>
      </c>
    </row>
    <row r="4" spans="1:4" ht="15.75" thickBot="1" x14ac:dyDescent="0.3">
      <c r="A4" s="6" t="s">
        <v>47</v>
      </c>
      <c r="B4" s="5">
        <f>'Tax Benefit '!I29</f>
        <v>0</v>
      </c>
      <c r="C4" s="5">
        <f>'Tax Benefit '!I30</f>
        <v>0</v>
      </c>
      <c r="D4" s="5">
        <f>'Tax Benefit '!I31</f>
        <v>0</v>
      </c>
    </row>
    <row r="5" spans="1:4" ht="15.75" thickBot="1" x14ac:dyDescent="0.3"/>
    <row r="6" spans="1:4" ht="15.75" thickBot="1" x14ac:dyDescent="0.3">
      <c r="A6" s="14" t="s">
        <v>45</v>
      </c>
      <c r="B6" s="15"/>
      <c r="C6" s="16"/>
      <c r="D6" s="15"/>
    </row>
    <row r="7" spans="1:4" ht="30.75" thickBot="1" x14ac:dyDescent="0.3">
      <c r="A7" s="4" t="s">
        <v>6</v>
      </c>
      <c r="B7" s="4" t="s">
        <v>16</v>
      </c>
      <c r="C7" s="4" t="s">
        <v>5</v>
      </c>
      <c r="D7" s="4" t="s">
        <v>4</v>
      </c>
    </row>
    <row r="8" spans="1:4" ht="29.25" thickBot="1" x14ac:dyDescent="0.3">
      <c r="A8" s="6" t="s">
        <v>44</v>
      </c>
      <c r="B8" s="5">
        <f>(ROUND(B3,-4))</f>
        <v>440000</v>
      </c>
      <c r="C8" s="5">
        <f>(ROUND(C3,-4))</f>
        <v>300000</v>
      </c>
      <c r="D8" s="5">
        <f>(ROUND(D3,-4))</f>
        <v>190000</v>
      </c>
    </row>
    <row r="9" spans="1:4" ht="15.75" thickBot="1" x14ac:dyDescent="0.3">
      <c r="A9" s="52" t="s">
        <v>47</v>
      </c>
      <c r="B9" s="53">
        <f>(ROUND(B4,-5))</f>
        <v>0</v>
      </c>
      <c r="C9" s="53">
        <f t="shared" ref="C9:D9" si="0">(ROUND(C4,-5))</f>
        <v>0</v>
      </c>
      <c r="D9" s="53">
        <f t="shared" si="0"/>
        <v>0</v>
      </c>
    </row>
    <row r="10" spans="1:4" ht="16.5" thickTop="1" thickBot="1" x14ac:dyDescent="0.3">
      <c r="A10" s="7" t="s">
        <v>46</v>
      </c>
      <c r="B10" s="54">
        <f>SUM(B8:B9)</f>
        <v>440000</v>
      </c>
      <c r="C10" s="54">
        <f>SUM(C8:C9)</f>
        <v>300000</v>
      </c>
      <c r="D10" s="54">
        <f>SUM(D8:D9)</f>
        <v>190000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B80"/>
  <sheetViews>
    <sheetView topLeftCell="A70" workbookViewId="0">
      <selection activeCell="A23" sqref="A23"/>
    </sheetView>
  </sheetViews>
  <sheetFormatPr defaultRowHeight="15" x14ac:dyDescent="0.25"/>
  <cols>
    <col min="1" max="1" width="18.7109375" style="65" customWidth="1"/>
    <col min="2" max="2" width="33.28515625" style="65" customWidth="1"/>
  </cols>
  <sheetData>
    <row r="1" spans="1:2" ht="15.75" thickBot="1" x14ac:dyDescent="0.3">
      <c r="A1" s="57" t="s">
        <v>48</v>
      </c>
      <c r="B1" s="57" t="s">
        <v>49</v>
      </c>
    </row>
    <row r="2" spans="1:2" ht="15.75" thickBot="1" x14ac:dyDescent="0.3">
      <c r="A2" s="57" t="s">
        <v>50</v>
      </c>
      <c r="B2" s="58" t="s">
        <v>51</v>
      </c>
    </row>
    <row r="3" spans="1:2" ht="15.75" thickBot="1" x14ac:dyDescent="0.3">
      <c r="A3" s="59" t="s">
        <v>52</v>
      </c>
      <c r="B3" s="60" t="s">
        <v>53</v>
      </c>
    </row>
    <row r="4" spans="1:2" ht="15.75" thickBot="1" x14ac:dyDescent="0.3">
      <c r="A4" s="59" t="s">
        <v>54</v>
      </c>
      <c r="B4" s="60" t="s">
        <v>55</v>
      </c>
    </row>
    <row r="5" spans="1:2" ht="15.75" thickBot="1" x14ac:dyDescent="0.3">
      <c r="A5" s="59" t="s">
        <v>56</v>
      </c>
      <c r="B5" s="60" t="s">
        <v>57</v>
      </c>
    </row>
    <row r="6" spans="1:2" ht="15.75" thickBot="1" x14ac:dyDescent="0.3">
      <c r="A6" s="59" t="s">
        <v>58</v>
      </c>
      <c r="B6" s="60" t="s">
        <v>59</v>
      </c>
    </row>
    <row r="7" spans="1:2" ht="15.75" thickBot="1" x14ac:dyDescent="0.3">
      <c r="A7" s="59" t="s">
        <v>60</v>
      </c>
      <c r="B7" s="60" t="s">
        <v>61</v>
      </c>
    </row>
    <row r="8" spans="1:2" ht="15.75" thickBot="1" x14ac:dyDescent="0.3">
      <c r="A8" s="59" t="s">
        <v>62</v>
      </c>
      <c r="B8" s="60" t="s">
        <v>63</v>
      </c>
    </row>
    <row r="9" spans="1:2" ht="15.75" thickBot="1" x14ac:dyDescent="0.3">
      <c r="A9" s="59" t="s">
        <v>64</v>
      </c>
      <c r="B9" s="60" t="s">
        <v>65</v>
      </c>
    </row>
    <row r="10" spans="1:2" ht="15.75" thickBot="1" x14ac:dyDescent="0.3">
      <c r="A10" s="59" t="s">
        <v>66</v>
      </c>
      <c r="B10" s="60" t="s">
        <v>67</v>
      </c>
    </row>
    <row r="11" spans="1:2" ht="15.75" thickBot="1" x14ac:dyDescent="0.3">
      <c r="A11" s="59" t="s">
        <v>68</v>
      </c>
      <c r="B11" s="60" t="s">
        <v>69</v>
      </c>
    </row>
    <row r="12" spans="1:2" ht="15.75" thickBot="1" x14ac:dyDescent="0.3">
      <c r="A12" s="59" t="s">
        <v>70</v>
      </c>
      <c r="B12" s="60" t="s">
        <v>71</v>
      </c>
    </row>
    <row r="13" spans="1:2" ht="15.75" thickBot="1" x14ac:dyDescent="0.3">
      <c r="A13" s="59" t="s">
        <v>72</v>
      </c>
      <c r="B13" s="60" t="s">
        <v>73</v>
      </c>
    </row>
    <row r="14" spans="1:2" ht="15.75" thickBot="1" x14ac:dyDescent="0.3">
      <c r="A14" s="61" t="s">
        <v>74</v>
      </c>
      <c r="B14" s="62" t="s">
        <v>75</v>
      </c>
    </row>
    <row r="15" spans="1:2" ht="15.75" thickBot="1" x14ac:dyDescent="0.3">
      <c r="A15" s="59" t="s">
        <v>76</v>
      </c>
      <c r="B15" s="60" t="s">
        <v>77</v>
      </c>
    </row>
    <row r="16" spans="1:2" ht="15.75" thickBot="1" x14ac:dyDescent="0.3">
      <c r="A16" s="59" t="s">
        <v>78</v>
      </c>
      <c r="B16" s="60" t="s">
        <v>79</v>
      </c>
    </row>
    <row r="17" spans="1:2" ht="15.75" thickBot="1" x14ac:dyDescent="0.3">
      <c r="A17" s="59" t="s">
        <v>80</v>
      </c>
      <c r="B17" s="60" t="s">
        <v>81</v>
      </c>
    </row>
    <row r="18" spans="1:2" ht="15.75" thickBot="1" x14ac:dyDescent="0.3">
      <c r="A18" s="59" t="s">
        <v>82</v>
      </c>
      <c r="B18" s="60" t="s">
        <v>83</v>
      </c>
    </row>
    <row r="19" spans="1:2" ht="15.75" thickBot="1" x14ac:dyDescent="0.3">
      <c r="A19" s="63" t="s">
        <v>84</v>
      </c>
      <c r="B19" s="64" t="s">
        <v>85</v>
      </c>
    </row>
    <row r="20" spans="1:2" ht="15.75" thickBot="1" x14ac:dyDescent="0.3">
      <c r="A20" s="59" t="s">
        <v>86</v>
      </c>
      <c r="B20" s="60" t="s">
        <v>87</v>
      </c>
    </row>
    <row r="21" spans="1:2" ht="15.75" thickBot="1" x14ac:dyDescent="0.3">
      <c r="A21" s="59" t="s">
        <v>88</v>
      </c>
      <c r="B21" s="60" t="s">
        <v>89</v>
      </c>
    </row>
    <row r="22" spans="1:2" ht="15.75" thickBot="1" x14ac:dyDescent="0.3">
      <c r="A22" s="59" t="s">
        <v>90</v>
      </c>
      <c r="B22" s="60" t="s">
        <v>91</v>
      </c>
    </row>
    <row r="23" spans="1:2" ht="15.75" thickBot="1" x14ac:dyDescent="0.3">
      <c r="A23" s="59" t="s">
        <v>92</v>
      </c>
      <c r="B23" s="60" t="s">
        <v>93</v>
      </c>
    </row>
    <row r="24" spans="1:2" ht="15.75" thickBot="1" x14ac:dyDescent="0.3">
      <c r="A24" s="59" t="s">
        <v>94</v>
      </c>
      <c r="B24" s="60" t="s">
        <v>95</v>
      </c>
    </row>
    <row r="25" spans="1:2" ht="30.75" thickBot="1" x14ac:dyDescent="0.3">
      <c r="A25" s="59" t="s">
        <v>96</v>
      </c>
      <c r="B25" s="60" t="s">
        <v>97</v>
      </c>
    </row>
    <row r="26" spans="1:2" ht="15.75" thickBot="1" x14ac:dyDescent="0.3">
      <c r="A26" s="59" t="s">
        <v>98</v>
      </c>
      <c r="B26" s="60" t="s">
        <v>99</v>
      </c>
    </row>
    <row r="27" spans="1:2" ht="30.75" thickBot="1" x14ac:dyDescent="0.3">
      <c r="A27" s="59" t="s">
        <v>100</v>
      </c>
      <c r="B27" s="60" t="s">
        <v>101</v>
      </c>
    </row>
    <row r="28" spans="1:2" ht="15.75" thickBot="1" x14ac:dyDescent="0.3">
      <c r="A28" s="59" t="s">
        <v>102</v>
      </c>
      <c r="B28" s="60" t="s">
        <v>103</v>
      </c>
    </row>
    <row r="29" spans="1:2" ht="30.75" thickBot="1" x14ac:dyDescent="0.3">
      <c r="A29" s="59" t="s">
        <v>104</v>
      </c>
      <c r="B29" s="60" t="s">
        <v>105</v>
      </c>
    </row>
    <row r="30" spans="1:2" ht="15.75" thickBot="1" x14ac:dyDescent="0.3">
      <c r="A30" s="59" t="s">
        <v>106</v>
      </c>
      <c r="B30" s="60" t="s">
        <v>107</v>
      </c>
    </row>
    <row r="31" spans="1:2" ht="15.75" thickBot="1" x14ac:dyDescent="0.3">
      <c r="A31" s="59" t="s">
        <v>108</v>
      </c>
      <c r="B31" s="60" t="s">
        <v>109</v>
      </c>
    </row>
    <row r="32" spans="1:2" ht="15.75" thickBot="1" x14ac:dyDescent="0.3">
      <c r="A32" s="59" t="s">
        <v>110</v>
      </c>
      <c r="B32" s="60" t="s">
        <v>111</v>
      </c>
    </row>
    <row r="33" spans="1:2" ht="15.75" thickBot="1" x14ac:dyDescent="0.3">
      <c r="A33" s="59" t="s">
        <v>112</v>
      </c>
      <c r="B33" s="60" t="s">
        <v>113</v>
      </c>
    </row>
    <row r="34" spans="1:2" ht="15.75" thickBot="1" x14ac:dyDescent="0.3">
      <c r="A34" s="59" t="s">
        <v>114</v>
      </c>
      <c r="B34" s="60" t="s">
        <v>115</v>
      </c>
    </row>
    <row r="35" spans="1:2" ht="15.75" thickBot="1" x14ac:dyDescent="0.3">
      <c r="A35" s="59" t="s">
        <v>116</v>
      </c>
      <c r="B35" s="60" t="s">
        <v>117</v>
      </c>
    </row>
    <row r="36" spans="1:2" ht="15.75" thickBot="1" x14ac:dyDescent="0.3">
      <c r="A36" s="59" t="s">
        <v>118</v>
      </c>
      <c r="B36" s="60" t="s">
        <v>119</v>
      </c>
    </row>
    <row r="37" spans="1:2" ht="15.75" thickBot="1" x14ac:dyDescent="0.3">
      <c r="A37" s="59" t="s">
        <v>120</v>
      </c>
      <c r="B37" s="60" t="s">
        <v>121</v>
      </c>
    </row>
    <row r="38" spans="1:2" ht="15.75" thickBot="1" x14ac:dyDescent="0.3">
      <c r="A38" s="59" t="s">
        <v>122</v>
      </c>
      <c r="B38" s="60" t="s">
        <v>123</v>
      </c>
    </row>
    <row r="39" spans="1:2" ht="15.75" thickBot="1" x14ac:dyDescent="0.3">
      <c r="A39" s="59" t="s">
        <v>124</v>
      </c>
      <c r="B39" s="60" t="s">
        <v>125</v>
      </c>
    </row>
    <row r="40" spans="1:2" ht="15.75" thickBot="1" x14ac:dyDescent="0.3">
      <c r="A40" s="59" t="s">
        <v>126</v>
      </c>
      <c r="B40" s="60" t="s">
        <v>127</v>
      </c>
    </row>
    <row r="41" spans="1:2" ht="15.75" thickBot="1" x14ac:dyDescent="0.3">
      <c r="A41" s="59" t="s">
        <v>128</v>
      </c>
      <c r="B41" s="60" t="s">
        <v>129</v>
      </c>
    </row>
    <row r="42" spans="1:2" ht="15.75" thickBot="1" x14ac:dyDescent="0.3">
      <c r="A42" s="59" t="s">
        <v>130</v>
      </c>
      <c r="B42" s="60" t="s">
        <v>131</v>
      </c>
    </row>
    <row r="43" spans="1:2" ht="15.75" thickBot="1" x14ac:dyDescent="0.3">
      <c r="A43" s="59" t="s">
        <v>132</v>
      </c>
      <c r="B43" s="60" t="s">
        <v>133</v>
      </c>
    </row>
    <row r="44" spans="1:2" ht="15.75" thickBot="1" x14ac:dyDescent="0.3">
      <c r="A44" s="59" t="s">
        <v>134</v>
      </c>
      <c r="B44" s="60" t="s">
        <v>135</v>
      </c>
    </row>
    <row r="45" spans="1:2" ht="15.75" thickBot="1" x14ac:dyDescent="0.3">
      <c r="A45" s="59" t="s">
        <v>136</v>
      </c>
      <c r="B45" s="60" t="s">
        <v>137</v>
      </c>
    </row>
    <row r="46" spans="1:2" ht="15.75" thickBot="1" x14ac:dyDescent="0.3">
      <c r="A46" s="59" t="s">
        <v>138</v>
      </c>
      <c r="B46" s="60" t="s">
        <v>139</v>
      </c>
    </row>
    <row r="47" spans="1:2" ht="15.75" thickBot="1" x14ac:dyDescent="0.3">
      <c r="A47" s="59" t="s">
        <v>140</v>
      </c>
      <c r="B47" s="60" t="s">
        <v>141</v>
      </c>
    </row>
    <row r="48" spans="1:2" ht="15.75" thickBot="1" x14ac:dyDescent="0.3">
      <c r="A48" s="59" t="s">
        <v>142</v>
      </c>
      <c r="B48" s="60" t="s">
        <v>142</v>
      </c>
    </row>
    <row r="49" spans="1:2" ht="15.75" thickBot="1" x14ac:dyDescent="0.3">
      <c r="A49" s="59" t="s">
        <v>143</v>
      </c>
      <c r="B49" s="60" t="s">
        <v>144</v>
      </c>
    </row>
    <row r="50" spans="1:2" ht="15.75" thickBot="1" x14ac:dyDescent="0.3">
      <c r="A50" s="59" t="s">
        <v>145</v>
      </c>
      <c r="B50" s="60" t="s">
        <v>146</v>
      </c>
    </row>
    <row r="51" spans="1:2" ht="15.75" thickBot="1" x14ac:dyDescent="0.3">
      <c r="A51" s="59" t="s">
        <v>147</v>
      </c>
      <c r="B51" s="60" t="s">
        <v>148</v>
      </c>
    </row>
    <row r="52" spans="1:2" ht="15.75" thickBot="1" x14ac:dyDescent="0.3">
      <c r="A52" s="59" t="s">
        <v>149</v>
      </c>
      <c r="B52" s="60" t="s">
        <v>150</v>
      </c>
    </row>
    <row r="53" spans="1:2" ht="15.75" thickBot="1" x14ac:dyDescent="0.3">
      <c r="A53" s="59" t="s">
        <v>151</v>
      </c>
      <c r="B53" s="60" t="s">
        <v>152</v>
      </c>
    </row>
    <row r="54" spans="1:2" ht="15.75" thickBot="1" x14ac:dyDescent="0.3">
      <c r="A54" s="59" t="s">
        <v>153</v>
      </c>
      <c r="B54" s="60" t="s">
        <v>154</v>
      </c>
    </row>
    <row r="55" spans="1:2" ht="15.75" thickBot="1" x14ac:dyDescent="0.3">
      <c r="A55" s="59" t="s">
        <v>155</v>
      </c>
      <c r="B55" s="60" t="s">
        <v>156</v>
      </c>
    </row>
    <row r="56" spans="1:2" ht="15.75" thickBot="1" x14ac:dyDescent="0.3">
      <c r="A56" s="59" t="s">
        <v>157</v>
      </c>
      <c r="B56" s="60" t="s">
        <v>158</v>
      </c>
    </row>
    <row r="57" spans="1:2" ht="15.75" thickBot="1" x14ac:dyDescent="0.3">
      <c r="A57" s="63" t="s">
        <v>159</v>
      </c>
      <c r="B57" s="64" t="s">
        <v>160</v>
      </c>
    </row>
    <row r="58" spans="1:2" ht="15.75" thickBot="1" x14ac:dyDescent="0.3">
      <c r="A58" s="59" t="s">
        <v>161</v>
      </c>
      <c r="B58" s="60" t="s">
        <v>162</v>
      </c>
    </row>
    <row r="59" spans="1:2" ht="15.75" thickBot="1" x14ac:dyDescent="0.3">
      <c r="A59" s="61" t="s">
        <v>163</v>
      </c>
      <c r="B59" s="62" t="s">
        <v>164</v>
      </c>
    </row>
    <row r="60" spans="1:2" ht="15.75" thickBot="1" x14ac:dyDescent="0.3">
      <c r="A60" s="59" t="s">
        <v>165</v>
      </c>
      <c r="B60" s="60" t="s">
        <v>166</v>
      </c>
    </row>
    <row r="61" spans="1:2" ht="15.75" thickBot="1" x14ac:dyDescent="0.3">
      <c r="A61" s="61" t="s">
        <v>167</v>
      </c>
      <c r="B61" s="62" t="s">
        <v>168</v>
      </c>
    </row>
    <row r="62" spans="1:2" ht="15.75" thickBot="1" x14ac:dyDescent="0.3">
      <c r="A62" s="61" t="s">
        <v>169</v>
      </c>
      <c r="B62" s="62" t="s">
        <v>170</v>
      </c>
    </row>
    <row r="63" spans="1:2" ht="15.75" thickBot="1" x14ac:dyDescent="0.3">
      <c r="A63" s="59" t="s">
        <v>171</v>
      </c>
      <c r="B63" s="60" t="s">
        <v>172</v>
      </c>
    </row>
    <row r="64" spans="1:2" ht="15.75" thickBot="1" x14ac:dyDescent="0.3">
      <c r="A64" s="59" t="s">
        <v>173</v>
      </c>
      <c r="B64" s="60" t="s">
        <v>174</v>
      </c>
    </row>
    <row r="65" spans="1:2" ht="15.75" thickBot="1" x14ac:dyDescent="0.3">
      <c r="A65" s="59" t="s">
        <v>175</v>
      </c>
      <c r="B65" s="60" t="s">
        <v>176</v>
      </c>
    </row>
    <row r="66" spans="1:2" ht="15.75" thickBot="1" x14ac:dyDescent="0.3">
      <c r="A66" s="59" t="s">
        <v>177</v>
      </c>
      <c r="B66" s="60" t="s">
        <v>178</v>
      </c>
    </row>
    <row r="67" spans="1:2" ht="15.75" thickBot="1" x14ac:dyDescent="0.3">
      <c r="A67" s="59" t="s">
        <v>179</v>
      </c>
      <c r="B67" s="60" t="s">
        <v>180</v>
      </c>
    </row>
    <row r="68" spans="1:2" ht="15.75" thickBot="1" x14ac:dyDescent="0.3">
      <c r="A68" s="59" t="s">
        <v>181</v>
      </c>
      <c r="B68" s="60" t="s">
        <v>182</v>
      </c>
    </row>
    <row r="69" spans="1:2" ht="15.75" thickBot="1" x14ac:dyDescent="0.3">
      <c r="A69" s="59" t="s">
        <v>183</v>
      </c>
      <c r="B69" s="60" t="s">
        <v>184</v>
      </c>
    </row>
    <row r="70" spans="1:2" ht="15.75" thickBot="1" x14ac:dyDescent="0.3">
      <c r="A70" s="61" t="s">
        <v>185</v>
      </c>
      <c r="B70" s="62" t="s">
        <v>186</v>
      </c>
    </row>
    <row r="71" spans="1:2" ht="15.75" thickBot="1" x14ac:dyDescent="0.3">
      <c r="A71" s="59" t="s">
        <v>187</v>
      </c>
      <c r="B71" s="60" t="s">
        <v>188</v>
      </c>
    </row>
    <row r="72" spans="1:2" ht="15.75" thickBot="1" x14ac:dyDescent="0.3">
      <c r="A72" s="59" t="s">
        <v>189</v>
      </c>
      <c r="B72" s="60" t="s">
        <v>190</v>
      </c>
    </row>
    <row r="73" spans="1:2" ht="15.75" thickBot="1" x14ac:dyDescent="0.3">
      <c r="A73" s="59" t="s">
        <v>191</v>
      </c>
      <c r="B73" s="60" t="s">
        <v>192</v>
      </c>
    </row>
    <row r="74" spans="1:2" ht="15.75" thickBot="1" x14ac:dyDescent="0.3">
      <c r="A74" s="59" t="s">
        <v>193</v>
      </c>
      <c r="B74" s="60" t="s">
        <v>194</v>
      </c>
    </row>
    <row r="75" spans="1:2" ht="15.75" thickBot="1" x14ac:dyDescent="0.3">
      <c r="A75" s="59" t="s">
        <v>195</v>
      </c>
      <c r="B75" s="60" t="s">
        <v>196</v>
      </c>
    </row>
    <row r="76" spans="1:2" ht="15.75" thickBot="1" x14ac:dyDescent="0.3">
      <c r="A76" s="59" t="s">
        <v>197</v>
      </c>
      <c r="B76" s="60" t="s">
        <v>198</v>
      </c>
    </row>
    <row r="77" spans="1:2" ht="15.75" thickBot="1" x14ac:dyDescent="0.3">
      <c r="A77" s="59" t="s">
        <v>199</v>
      </c>
      <c r="B77" s="60" t="s">
        <v>200</v>
      </c>
    </row>
    <row r="78" spans="1:2" ht="15.75" thickBot="1" x14ac:dyDescent="0.3">
      <c r="A78" s="59" t="s">
        <v>201</v>
      </c>
      <c r="B78" s="60" t="s">
        <v>202</v>
      </c>
    </row>
    <row r="79" spans="1:2" ht="15.75" thickBot="1" x14ac:dyDescent="0.3">
      <c r="A79" s="59" t="s">
        <v>203</v>
      </c>
      <c r="B79" s="60" t="s">
        <v>204</v>
      </c>
    </row>
    <row r="80" spans="1:2" ht="15.75" thickBot="1" x14ac:dyDescent="0.3">
      <c r="A80" s="59" t="s">
        <v>205</v>
      </c>
      <c r="B80" s="60" t="s">
        <v>206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Property Value Increase</vt:lpstr>
      <vt:lpstr>Parcel data</vt:lpstr>
      <vt:lpstr>Tax Benefit </vt:lpstr>
      <vt:lpstr>Summary </vt:lpstr>
      <vt:lpstr>GCAD Land Use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Ting Chen</dc:creator>
  <cp:lastModifiedBy>Monisha Khurana</cp:lastModifiedBy>
  <cp:lastPrinted>2017-02-09T21:42:06Z</cp:lastPrinted>
  <dcterms:created xsi:type="dcterms:W3CDTF">2016-09-26T19:33:35Z</dcterms:created>
  <dcterms:modified xsi:type="dcterms:W3CDTF">2018-10-18T21:34:16Z</dcterms:modified>
</cp:coreProperties>
</file>